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P:\ENGELUGA\Clientes\Selviria\2021\GINASIO\ORÇAMENTO\PLANILHA ORÇAMENTÁRIA\"/>
    </mc:Choice>
  </mc:AlternateContent>
  <xr:revisionPtr revIDLastSave="0" documentId="13_ncr:1_{BCD1ED36-329C-4CDF-87C8-B05029A7182E}" xr6:coauthVersionLast="47" xr6:coauthVersionMax="47" xr10:uidLastSave="{00000000-0000-0000-0000-000000000000}"/>
  <bookViews>
    <workbookView xWindow="-120" yWindow="-120" windowWidth="29040" windowHeight="15720" firstSheet="3" activeTab="4" xr2:uid="{8DCD1403-1DA8-4C8D-B3F9-3EAB4632B53F}"/>
  </bookViews>
  <sheets>
    <sheet name="IMAGENS" sheetId="34" state="hidden" r:id="rId1"/>
    <sheet name="REFERENCIA" sheetId="33" state="hidden" r:id="rId2"/>
    <sheet name="DADOS" sheetId="32" state="hidden" r:id="rId3"/>
    <sheet name="RELEVÂNCIA" sheetId="49" r:id="rId4"/>
    <sheet name="ORÇAMENTO_DES" sheetId="12" r:id="rId5"/>
    <sheet name="estrutura" sheetId="47" state="hidden" r:id="rId6"/>
    <sheet name="MEMORIA DE CALCULO AT" sheetId="37" r:id="rId7"/>
    <sheet name="BANCO DADOS ARQ" sheetId="39" state="hidden" r:id="rId8"/>
    <sheet name="BANCO DADOS INC" sheetId="43" state="hidden" r:id="rId9"/>
    <sheet name="COMPOSIÇÃO" sheetId="45" r:id="rId10"/>
    <sheet name="COTAÇÕES" sheetId="44" r:id="rId11"/>
    <sheet name="BDI " sheetId="42" r:id="rId12"/>
    <sheet name="CRONOGRAMA" sheetId="14" r:id="rId13"/>
    <sheet name="Planilha1" sheetId="48" state="hidden" r:id="rId14"/>
  </sheets>
  <externalReferences>
    <externalReference r:id="rId15"/>
    <externalReference r:id="rId16"/>
    <externalReference r:id="rId17"/>
    <externalReference r:id="rId18"/>
    <externalReference r:id="rId19"/>
  </externalReferences>
  <definedNames>
    <definedName name="_000____VERGA_PORTA_GERAL" localSheetId="7">'BANCO DADOS ARQ'!$B$75:$G$84</definedName>
    <definedName name="_000____VERGA_PORTA_GERAL_1" localSheetId="7">'BANCO DADOS ARQ'!#REF!</definedName>
    <definedName name="_000____VERGA_PORTA_GERAL_2" localSheetId="7">'BANCO DADOS ARQ'!$B$92:$G$96</definedName>
    <definedName name="_000___TABELA_DE_AMBIENTES_GERAL" localSheetId="7">'BANCO DADOS ARQ'!$B$8:$K$36</definedName>
    <definedName name="_000___TABELA_DE_AMBIENTES_GERAL_1" localSheetId="7">'BANCO DADOS ARQ'!#REF!</definedName>
    <definedName name="_000___VERGA_CONTRAVERGA_JANELAS_GERAL" localSheetId="7">'BANCO DADOS ARQ'!$B$109:$F$114</definedName>
    <definedName name="_000___VERGA_CONTRAVERGA_JANELAS_GERAL_1" localSheetId="7">'BANCO DADOS ARQ'!#REF!</definedName>
    <definedName name="_003___JANELAS" localSheetId="7">'BANCO DADOS ARQ'!$B$121:$F$126</definedName>
    <definedName name="_003___JANELAS_1" localSheetId="7">'BANCO DADOS ARQ'!#REF!</definedName>
    <definedName name="_003___PEITORIL_DE_GRANITO_PARA_JANELAS" localSheetId="7">'BANCO DADOS ARQ'!$B$132:$G$140</definedName>
    <definedName name="_003___PEITORIL_DE_GRANITO_PARA_JANELAS_1" localSheetId="7">'BANCO DADOS ARQ'!#REF!</definedName>
    <definedName name="_003___PORTAS" localSheetId="7">'BANCO DADOS ARQ'!$B$143:$G$149</definedName>
    <definedName name="_003___PORTAS_1" localSheetId="7">'BANCO DADOS ARQ'!#REF!</definedName>
    <definedName name="_003___PORTAS_2" localSheetId="7">'BANCO DADOS ARQ'!$B$159:$I$168</definedName>
    <definedName name="_003___PORTAS_3" localSheetId="7">'BANCO DADOS ARQ'!$B$196:$I$203</definedName>
    <definedName name="_003___PORTAS_4" localSheetId="7">'BANCO DADOS ARQ'!$B$180:$H$185</definedName>
    <definedName name="_004___CHAPISCO_TETO" localSheetId="7">'BANCO DADOS ARQ'!$B$212:$C$241</definedName>
    <definedName name="_004___CHAPISCO_TETO_1" localSheetId="7">'BANCO DADOS ARQ'!#REF!</definedName>
    <definedName name="_004___COBERTURA" localSheetId="7">'BANCO DADOS ARQ'!$B$311:$P$316</definedName>
    <definedName name="_004___COBERTURA_1" localSheetId="7">'BANCO DADOS ARQ'!#REF!</definedName>
    <definedName name="_004___CUMEEIRA_EM_FIBROCIMENTO" localSheetId="7">'BANCO DADOS ARQ'!$B$262:$E$265</definedName>
    <definedName name="_004___CUMEEIRA_EM_FIBROCIMENTO_1" localSheetId="7">'BANCO DADOS ARQ'!#REF!</definedName>
    <definedName name="_004___FORRO_DRYWALL" localSheetId="7">'BANCO DADOS ARQ'!$B$296:$C$304</definedName>
    <definedName name="_004___FORRO_MINERAL" localSheetId="7">'BANCO DADOS ARQ'!#REF!</definedName>
    <definedName name="_004___GRADIL" localSheetId="7">'BANCO DADOS ARQ'!$B$273:$N$277</definedName>
    <definedName name="_004___GUARDA_CORPO_E_CORRIMÃO" localSheetId="7">'BANCO DADOS ARQ'!$B$286:$N$291</definedName>
    <definedName name="_004___INSTALAÇÃO_DE_AZULEJO___H___1_80M___TOTAL" localSheetId="7">'BANCO DADOS ARQ'!#REF!</definedName>
    <definedName name="_004___INSTALAÇÃO_DE_AZULEJO___H___1_80M___TOTAL_1" localSheetId="7">'BANCO DADOS ARQ'!#REF!</definedName>
    <definedName name="_004___MATERIAIS___CALHA_1" localSheetId="7">'BANCO DADOS ARQ'!#REF!</definedName>
    <definedName name="_004___RODAMEIO" localSheetId="7">'BANCO DADOS ARQ'!#REF!</definedName>
    <definedName name="_004___RUFO_DE_ENCOSTO_EM_AÇO_GALVANIZADO" localSheetId="7">'BANCO DADOS ARQ'!#REF!</definedName>
    <definedName name="_004___RUFO_DE_ENCOSTO_EM_AÇO_GALVANIZADO_1" localSheetId="7">'BANCO DADOS ARQ'!#REF!</definedName>
    <definedName name="_004___RUFO_PINGADEIRA__EM_AÇO_GALVANIZADO" localSheetId="7">'BANCO DADOS ARQ'!#REF!</definedName>
    <definedName name="_004___RUFO_PINGADEIRA__EM_AÇO_GALVANIZADO_1" localSheetId="7">'BANCO DADOS ARQ'!#REF!</definedName>
    <definedName name="_004___RUFO_PINGADEIRA__EM_AÇO_GALVANIZADO_2" localSheetId="7">'BANCO DADOS ARQ'!#REF!</definedName>
    <definedName name="_004___TABELA_DE_CALHA" localSheetId="7">'BANCO DADOS ARQ'!#REF!</definedName>
    <definedName name="_004___TESOURA" localSheetId="7">'BANCO DADOS ARQ'!#REF!</definedName>
    <definedName name="_005____PISO_GRANILITE" localSheetId="7">'BANCO DADOS ARQ'!#REF!</definedName>
    <definedName name="_005____PISO_GRANILITE_1" localSheetId="7">'BANCO DADOS ARQ'!#REF!</definedName>
    <definedName name="_005____PISO_GRANILITE_2" localSheetId="7">'BANCO DADOS ARQ'!#REF!</definedName>
    <definedName name="_005___PISO_ASSOALHO" localSheetId="7">'BANCO DADOS ARQ'!#REF!</definedName>
    <definedName name="_005___PISO_CERÂMICO_45X45CM____GERAL_1" localSheetId="7">'BANCO DADOS ARQ'!#REF!</definedName>
    <definedName name="_005___PISO_EM_CONCRETO_POLIDO" localSheetId="7">'BANCO DADOS ARQ'!#REF!</definedName>
    <definedName name="_005___PISO_GERAL" localSheetId="7">'BANCO DADOS ARQ'!#REF!</definedName>
    <definedName name="_005___PISO_GERAL_1" localSheetId="7">'BANCO DADOS ARQ'!#REF!</definedName>
    <definedName name="_005___RODAPÉ_CERÂMICO" localSheetId="7">'BANCO DADOS ARQ'!#REF!</definedName>
    <definedName name="_005___RODAPÉ_CERÂMICO_1" localSheetId="7">'BANCO DADOS ARQ'!#REF!</definedName>
    <definedName name="_005___RODAPÉ_CERÂMICO_2" localSheetId="7">'BANCO DADOS ARQ'!#REF!</definedName>
    <definedName name="_005___RODAPÉ_CERÂMICO_3" localSheetId="7">'BANCO DADOS ARQ'!#REF!</definedName>
    <definedName name="_005___RODAPÉ_GRANILITE" localSheetId="7">'BANCO DADOS ARQ'!#REF!</definedName>
    <definedName name="_005___SOLEIRA" localSheetId="7">'BANCO DADOS ARQ'!#REF!</definedName>
    <definedName name="_005___URBANIZAÇÃO" localSheetId="7">'BANCO DADOS ARQ'!#REF!</definedName>
    <definedName name="_005___URBANIZAÇÃO_1" localSheetId="7">'BANCO DADOS ARQ'!#REF!</definedName>
    <definedName name="_006___ACESSÓRIOS_ESPECIAIS" localSheetId="7">'BANCO DADOS ARQ'!#REF!</definedName>
    <definedName name="_006___ACESSÓRIOS_ESPECIAIS_1" localSheetId="7">'BANCO DADOS ARQ'!#REF!</definedName>
    <definedName name="_006___TABELA_DE_LOUÇAS" localSheetId="7">'BANCO DADOS ARQ'!#REF!</definedName>
    <definedName name="_006___TABELA_DE_LOUÇAS_1" localSheetId="7">'BANCO DADOS ARQ'!#REF!</definedName>
    <definedName name="_006___TABELA_DE_LOUÇAS_2" localSheetId="7">'BANCO DADOS ARQ'!#REF!</definedName>
    <definedName name="_006___TABELA_DE_LOUÇAS_3" localSheetId="7">'BANCO DADOS ARQ'!#REF!</definedName>
    <definedName name="_007___PINTURA_ACRÍLICA_EM_TETO" localSheetId="7">'BANCO DADOS ARQ'!#REF!</definedName>
    <definedName name="_007___PINTURA_ACRÍLICA_EM_TETO_1" localSheetId="7">'BANCO DADOS ARQ'!#REF!</definedName>
    <definedName name="_007___PINTURA_ACRÍLICA_INTERNA_EM_PAREDES" localSheetId="7">'BANCO DADOS ARQ'!#REF!</definedName>
    <definedName name="_007___PINTURA_ACRÍLICA_INTERNA_EM_PAREDES_1" localSheetId="7">'BANCO DADOS ARQ'!#REF!</definedName>
    <definedName name="_007___PINTURA_ESMALTE_EM_SUPERFÍCIE_METÁLICA___JANELA" localSheetId="7">'BANCO DADOS ARQ'!#REF!</definedName>
    <definedName name="_007___PINTURA_ESMALTE_EM_SUPERFÍCIE_METÁLICA___JANELA_1" localSheetId="7">'BANCO DADOS ARQ'!#REF!</definedName>
    <definedName name="_007___PINTURA_ESMALTE_EM_SUPERFÍCIE_METÁLICA___JANELA_2" localSheetId="7">'BANCO DADOS ARQ'!#REF!</definedName>
    <definedName name="_007___PINTURA_ESMALTE_EM_SUPERFÍCIE_METÁLICA___PORTAS_1" localSheetId="7">'BANCO DADOS ARQ'!#REF!</definedName>
    <definedName name="_007___PINTURA_ESMALTE_SINTÉTICO_EM_MADEIRA___PORTAS_1" localSheetId="7">'BANCO DADOS ARQ'!#REF!</definedName>
    <definedName name="_xlnm._FilterDatabase" localSheetId="7" hidden="1">'BANCO DADOS ARQ'!$B$2:$Q$18</definedName>
    <definedName name="_xlnm._FilterDatabase" localSheetId="9" hidden="1">COMPOSIÇÃO!$A$1:$A$243</definedName>
    <definedName name="_xlnm._FilterDatabase" localSheetId="6" hidden="1">'MEMORIA DE CALCULO AT'!$J$3:$J$1374</definedName>
    <definedName name="AMBIENTES" localSheetId="11">'[1]MEMORIA DE CALCULO AT'!#REF!</definedName>
    <definedName name="AMBIENTES">'MEMORIA DE CALCULO AT'!$B$16:$J$24</definedName>
    <definedName name="_xlnm.Print_Area" localSheetId="7">'BANCO DADOS ARQ'!$B$2:$Q$12</definedName>
    <definedName name="_xlnm.Print_Area" localSheetId="11">'BDI '!$A$1:$F$28</definedName>
    <definedName name="_xlnm.Print_Area" localSheetId="9">COMPOSIÇÃO!$A:$H</definedName>
    <definedName name="_xlnm.Print_Area" localSheetId="10">COTAÇÕES!$A:$E</definedName>
    <definedName name="_xlnm.Print_Area" localSheetId="12">CRONOGRAMA!$A$1:$R$59</definedName>
    <definedName name="_xlnm.Print_Area" localSheetId="6">'MEMORIA DE CALCULO AT'!$B:$J</definedName>
    <definedName name="_xlnm.Print_Area" localSheetId="4">ORÇAMENTO_DES!$B$2:$L$548</definedName>
    <definedName name="_xlnm.Print_Area" localSheetId="3">RELEVÂNCIA!$B$2:$K$548</definedName>
    <definedName name="_xlnm.Database" localSheetId="11">#REF!</definedName>
    <definedName name="_xlnm.Database" localSheetId="9">#REF!</definedName>
    <definedName name="_xlnm.Database" localSheetId="10">#REF!</definedName>
    <definedName name="_xlnm.Database" localSheetId="6">#REF!</definedName>
    <definedName name="_xlnm.Database">#REF!</definedName>
    <definedName name="BOLETIM" localSheetId="11">#REF!</definedName>
    <definedName name="BOLETIM" localSheetId="9">#REF!</definedName>
    <definedName name="BOLETIM" localSheetId="10">#REF!</definedName>
    <definedName name="BOLETIM" localSheetId="6">#REF!</definedName>
    <definedName name="BOLETIM">#REF!</definedName>
    <definedName name="CONTRATO">[2]APONT!$B$5:$G$426</definedName>
    <definedName name="_xlnm.Criteria" localSheetId="11">#REF!</definedName>
    <definedName name="_xlnm.Criteria" localSheetId="9">#REF!</definedName>
    <definedName name="_xlnm.Criteria" localSheetId="10">#REF!</definedName>
    <definedName name="_xlnm.Criteria" localSheetId="6">#REF!</definedName>
    <definedName name="_xlnm.Criteria">#REF!</definedName>
    <definedName name="DadosExternos_1" localSheetId="7" hidden="1">'BANCO DADOS ARQ'!#REF!</definedName>
    <definedName name="G" localSheetId="11">#REF!</definedName>
    <definedName name="G" localSheetId="9">#REF!</definedName>
    <definedName name="G" localSheetId="10">#REF!</definedName>
    <definedName name="G" localSheetId="6">#REF!</definedName>
    <definedName name="G">#REF!</definedName>
    <definedName name="ImgEscudo" localSheetId="11">INDEX(IMAGENS!$B$1:$B$14,MATCH(DADOS!$D$8,IMAGENS!$A$1:$A$14,0))</definedName>
    <definedName name="ImgEscudo" localSheetId="9">INDEX(IMAGENS!$B$1:$B$14,MATCH(DADOS!$D$8,IMAGENS!$A$1:$A$14,0))</definedName>
    <definedName name="ImgEscudo" localSheetId="10">INDEX(IMAGENS!$B$1:$B$14,MATCH(DADOS!$D$8,IMAGENS!$A$1:$A$14,0))</definedName>
    <definedName name="ImgEscudo" localSheetId="12">INDEX(IMAGENS!$B$1:$B$14,MATCH(DADOS!$D$8,IMAGENS!$A$1:$A$14,0))</definedName>
    <definedName name="ImgEscudo" localSheetId="6">INDEX(IMAGENS!$B$1:$B$14,MATCH(DADOS!$D$8,IMAGENS!$A$1:$A$14,0))</definedName>
    <definedName name="ImgEscudo" localSheetId="4">INDEX(IMAGENS!$B$1:$B$14,MATCH(DADOS!$D$8,IMAGENS!$A$1:$A$14,0))</definedName>
    <definedName name="ImgEscudo" localSheetId="3">INDEX(IMAGENS!$B$1:$B$14,MATCH(DADOS!$D$8,IMAGENS!$A$1:$A$14,0))</definedName>
    <definedName name="ImgEscudo">INDEX(IMAGENS!$B$1:$B$14,MATCH(DADOS!$D$8,IMAGENS!$A$1:$A$14,0))</definedName>
    <definedName name="ORC___002___CALHAS" localSheetId="7">'BANCO DADOS ARQ'!$B$368:$E$371</definedName>
    <definedName name="ORC___002___RUFO_DE_ENCOSTO" localSheetId="7">'BANCO DADOS ARQ'!$B$334:$E$337</definedName>
    <definedName name="ORC___002___RUFO_PINGADEIRA" localSheetId="7">'BANCO DADOS ARQ'!$B$353:$E$356</definedName>
    <definedName name="ORC___003____AZ_33X45_MN_5M²" localSheetId="7">'BANCO DADOS ARQ'!$B$381:$R$386</definedName>
    <definedName name="ORC___003____AZ_33X45_MR_5M²" localSheetId="7">'BANCO DADOS ARQ'!$B$394:$O$403</definedName>
    <definedName name="ORC___003___FORRO_PVC" localSheetId="7">'BANCO DADOS ARQ'!$B$411:$E$425</definedName>
    <definedName name="ORC___003___FORRO_PVC_1" localSheetId="7">'BANCO DADOS ARQ'!$B$446:$E$451</definedName>
    <definedName name="ORC___003___FORRO_PVC_1_1" localSheetId="7">'BANCO DADOS ARQ'!$B$564:$E$586</definedName>
    <definedName name="ORC___003___FORRO_PVC_1_1_1" localSheetId="7">'BANCO DADOS ARQ'!$B$608:$G$622</definedName>
    <definedName name="ORC___003___FORRO_PVC_1_1_1_1" localSheetId="7">'BANCO DADOS ARQ'!$B$640:$I$658</definedName>
    <definedName name="ORC___003___FORRO_PVC_1_1_1_2" localSheetId="7">'BANCO DADOS ARQ'!$B$674:$G$688</definedName>
    <definedName name="ORC___003___FORRO_PVC_2" localSheetId="7">'BANCO DADOS ARQ'!$B$457:$E$479</definedName>
    <definedName name="ORC___003___FORRO_PVC_3" localSheetId="7">'BANCO DADOS ARQ'!$B$500:$K$505</definedName>
    <definedName name="ORC___003___FORRO_PVC_4" localSheetId="7">'BANCO DADOS ARQ'!$B$515:$K$519</definedName>
    <definedName name="ORC___003___FORRO_PVC_5" localSheetId="7">'BANCO DADOS ARQ'!$B$530:$M$534</definedName>
    <definedName name="ORÇAMENTO" localSheetId="11">[1]!Tabela3[#All]</definedName>
    <definedName name="ORÇAMENTO" localSheetId="9">[3]!Tabela3[#All]</definedName>
    <definedName name="ORÇAMENTO" localSheetId="10">[4]!Tabela3[#All]</definedName>
    <definedName name="ORÇAMENTO" localSheetId="3">Tabela32[#All]</definedName>
    <definedName name="ORÇAMENTO">Tabela3[#All]</definedName>
    <definedName name="PAREDES" localSheetId="11">'[1]MEMORIA DE CALCULO AT'!#REF!</definedName>
    <definedName name="PAREDES">'MEMORIA DE CALCULO AT'!$B$16:$J$24</definedName>
    <definedName name="Print_Area_MI" localSheetId="11">#REF!</definedName>
    <definedName name="Print_Area_MI" localSheetId="9">#REF!</definedName>
    <definedName name="Print_Area_MI" localSheetId="10">#REF!</definedName>
    <definedName name="Print_Area_MI" localSheetId="6">#REF!</definedName>
    <definedName name="Print_Area_MI">#REF!</definedName>
    <definedName name="PROC">'MEMORIA DE CALCULO AT'!$C:$J</definedName>
    <definedName name="PSCIP___MEMORIAL_DE_CALCULO____22___CONEXÕES_DE_TUBO_GÁS" localSheetId="8">'BANCO DADOS INC'!$B$102:$F$106</definedName>
    <definedName name="PSCIP___MEMORIAL_DE_CALCULO____22___CONEXÕES_DE_TUBO_HIDRANTE" localSheetId="8">'BANCO DADOS INC'!$B$21:$F$26</definedName>
    <definedName name="PSCIP___MEMORIAL_DE_CALCULO____22___DISPOSITIVOS_DE_INCÊNDIO." localSheetId="8">'BANCO DADOS INC'!$B$29:$G$41</definedName>
    <definedName name="PSCIP___MEMORIAL_DE_CALCULO____22___EXTINTOR_DE_INCÊNDIO" localSheetId="8">'BANCO DADOS INC'!$B$56:$F$59</definedName>
    <definedName name="PSCIP___MEMORIAL_DE_CALCULO____ACESSÓRIOS_TUBOS_HIDRANTE" localSheetId="8">'BANCO DADOS INC'!$B$3:$E$7</definedName>
    <definedName name="PSCIP___MEMORIAL_DE_CALCULO____COMPRIMENTO_DE_TUBOS" localSheetId="8">'BANCO DADOS INC'!$B$15:$F$17</definedName>
    <definedName name="PSCIP___MEMORIAL_DE_CALCULO___22______PLACAS_DE_SINALIZAÇÃO" localSheetId="8">'BANCO DADOS INC'!$B$62:$AJ$86</definedName>
    <definedName name="PSCIP___MEMORIAL_DE_CALCULO___22_____ORÇAMENTO___ILUMINAÇÃO_DE_EMERGÊNCIA" localSheetId="8">'BANCO DADOS INC'!$B$90:$D$95</definedName>
    <definedName name="_xlnm.Print_Titles" localSheetId="4">ORÇAMENTO_DES!$12:$12</definedName>
    <definedName name="_xlnm.Print_Titles" localSheetId="3">RELEVÂNCIA!$12:$12</definedName>
    <definedName name="un" localSheetId="11">#REF!</definedName>
    <definedName name="un" localSheetId="9">#REF!</definedName>
    <definedName name="un" localSheetId="10">#REF!</definedName>
    <definedName name="un" localSheetId="6">#REF!</definedName>
    <definedName name="un">#REF!</definedName>
    <definedName name="W" localSheetId="11">#REF!</definedName>
    <definedName name="W" localSheetId="9">#REF!</definedName>
    <definedName name="W" localSheetId="10">#REF!</definedName>
    <definedName name="W" localSheetId="6">#REF!</definedName>
    <definedName name="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C - 002 - CALHAS_895d1ac1-2996-403b-9381-3813bf0caed7" name="ORC - 002 - CALHAS" connection="Consulta - ORC - 002 - CALHAS"/>
        </x15:modelTables>
      </x15:dataModel>
    </ext>
  </extLst>
</workbook>
</file>

<file path=xl/calcChain.xml><?xml version="1.0" encoding="utf-8"?>
<calcChain xmlns="http://schemas.openxmlformats.org/spreadsheetml/2006/main">
  <c r="K14" i="48" l="1"/>
  <c r="I15" i="48"/>
  <c r="I14" i="48"/>
  <c r="I17" i="48"/>
  <c r="H17" i="48"/>
  <c r="O15" i="47" l="1"/>
  <c r="K14" i="47" l="1"/>
  <c r="K13" i="47"/>
  <c r="K9" i="47"/>
  <c r="K7" i="47"/>
  <c r="J14" i="47"/>
  <c r="J13" i="47"/>
  <c r="J10" i="47"/>
  <c r="J7" i="47"/>
  <c r="I10" i="47"/>
  <c r="I7" i="47"/>
  <c r="I9" i="47"/>
  <c r="G14" i="47"/>
  <c r="G13" i="47"/>
  <c r="G9" i="47"/>
  <c r="G7" i="47"/>
  <c r="C15" i="47"/>
  <c r="A14" i="34" l="1"/>
  <c r="D27" i="32" l="1"/>
  <c r="A8" i="34"/>
  <c r="A13" i="34"/>
  <c r="A12" i="34"/>
  <c r="A11" i="34"/>
  <c r="A10" i="34"/>
  <c r="A9" i="34"/>
  <c r="D24" i="32" l="1"/>
  <c r="A6" i="34" l="1"/>
  <c r="A5" i="34"/>
  <c r="A4" i="34"/>
  <c r="A3" i="34"/>
  <c r="A2" i="34"/>
  <c r="A1" i="3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00 -  VERGA PORTA GERAL" type="6" refreshedVersion="8" background="1" saveData="1">
    <textPr codePage="65001" sourceFile="\\servidor\ENGELUGA - Copia\ENGELUGA\Clientes\Selviria\2021\GINASIO\ORÇAMENTO\txt\ORC - 001 - VERGA DE PORTAS MN 1_50.txt" decimal="," thousands=".">
      <textFields count="4">
        <textField/>
        <textField/>
        <textField/>
        <textField/>
      </textFields>
    </textPr>
  </connection>
  <connection id="2" xr16:uid="{F9D73EB3-51A9-4FA1-A330-7ACAFD040645}" name="000 -  VERGA PORTA GERAL1" type="6" refreshedVersion="8" background="1" saveData="1">
    <textPr codePage="65001" sourceFile="\\servidor\ENGELUGA - Copia\ENGELUGA\Clientes\Selviria\2021\GINASIO\ORÇAMENTO\txt\ORC - 001 - VERGA DE PORTAS MR 1_50.txt" decimal="," thousands=".">
      <textFields count="4">
        <textField/>
        <textField/>
        <textField/>
        <textField/>
      </textFields>
    </textPr>
  </connection>
  <connection id="3" xr16:uid="{00000000-0015-0000-FFFF-FFFF01000000}" name="000 - TABELA DE AMBIENTES GERAL" type="6" refreshedVersion="8" background="1" saveData="1">
    <textPr codePage="65001" sourceFile="P:\ENGELUGA\Clientes\Selviria\2021\GINASIO\ORÇAMENTO\txt\ORC - 001 - TABELA DE AMBIENTES.txt" decimal="," thousands=".">
      <textFields count="6">
        <textField/>
        <textField/>
        <textField/>
        <textField/>
        <textField/>
        <textField/>
      </textFields>
    </textPr>
  </connection>
  <connection id="4" xr16:uid="{00000000-0015-0000-FFFF-FFFF02000000}" name="000 - VERGA_CONTRAVERGA JANELAS GERAL" type="6" refreshedVersion="8" background="1" saveData="1">
    <textPr codePage="65001" sourceFile="\\servidor\ENGELUGA - Copia\ENGELUGA\Clientes\Selviria\2021\GINASIO\ORÇAMENTO\txt\ORC - 001 - VERGA_CONTRA JANELAS MN 1_50.txt" decimal="," thousands=".">
      <textFields count="4">
        <textField/>
        <textField/>
        <textField/>
        <textField/>
      </textFields>
    </textPr>
  </connection>
  <connection id="5" xr16:uid="{00000000-0015-0000-FFFF-FFFF03000000}" name="003 - JANELAS" type="6" refreshedVersion="8" background="1" saveData="1">
    <textPr codePage="65001" sourceFile="\\servidor\ENGELUGA - Copia\ENGELUGA\Clientes\Selviria\2021\GINASIO\ORÇAMENTO\txt\ORC - 001 - VERGA_CONTRA JANELAS MR 1_50.txt" decimal="," thousands=".">
      <textFields count="7">
        <textField/>
        <textField/>
        <textField/>
        <textField/>
        <textField/>
        <textField/>
        <textField/>
      </textFields>
    </textPr>
  </connection>
  <connection id="6" xr16:uid="{00000000-0015-0000-FFFF-FFFF04000000}" name="003 - PEITORIL DE GRANITO PARA JANELAS" type="6" refreshedVersion="8" background="1" saveData="1">
    <textPr codePage="65001" sourceFile="\\servidor\ENGELUGA - Copia\ENGELUGA\Clientes\Selviria\2021\GINASIO\ORÇAMENTO\txt\ORC - 009 - PEITORIL DE GRANITO PARA JANELAS.txt" decimal="," thousands=".">
      <textFields count="4">
        <textField/>
        <textField/>
        <textField/>
        <textField/>
      </textFields>
    </textPr>
  </connection>
  <connection id="7" xr16:uid="{00000000-0015-0000-FFFF-FFFF05000000}" name="003 - PORTAS" type="6" refreshedVersion="8" background="1" saveData="1">
    <textPr codePage="65001" sourceFile="P:\ENGELUGA\Clientes\Selviria\2021\GINASIO\ORÇAMENTO\txt\ARQ - 004 - PORTAS EXISTENTES.txt" decimal="," thousands=".">
      <textFields count="6">
        <textField/>
        <textField/>
        <textField/>
        <textField/>
        <textField/>
        <textField/>
      </textFields>
    </textPr>
  </connection>
  <connection id="8" xr16:uid="{E316A70C-1E35-4A10-9A8C-B86FE7AA1394}" name="003 - PORTAS1" type="6" refreshedVersion="8" background="1" saveData="1">
    <textPr codePage="65001" sourceFile="\\servidor\ENGELUGA - Copia\ENGELUGA\Clientes\Selviria\2021\GINASIO\ORÇAMENTO\txt\ORC - 004 - PORTAS.txt" decimal="," thousands=".">
      <textFields count="6">
        <textField/>
        <textField/>
        <textField/>
        <textField/>
        <textField/>
        <textField/>
      </textFields>
    </textPr>
  </connection>
  <connection id="9" xr16:uid="{B92CC5B4-B663-4221-8142-AA05017F5455}" name="003 - PORTAS11" type="6" refreshedVersion="8" background="1" saveData="1">
    <textPr codePage="65001" sourceFile="\\servidor\ENGELUGA - Copia\ENGELUGA\Clientes\Selviria\2021\GINASIO\ORÇAMENTO\txt\ORC - 004 - JANELAS.txt" decimal="," thousands=".">
      <textFields count="6">
        <textField/>
        <textField/>
        <textField/>
        <textField/>
        <textField/>
        <textField/>
      </textFields>
    </textPr>
  </connection>
  <connection id="10" xr16:uid="{FBE7BA07-3068-4754-987C-7A2CEDF42B4B}" name="003 - PORTAS2" type="6" refreshedVersion="8" background="1" saveData="1">
    <textPr codePage="65001" sourceFile="\\servidor\ENGELUGA - Copia\ENGELUGA\Clientes\Selviria\2021\GINASIO\ORÇAMENTO\txt\ARQ - 004 - JANELAS EXISTENTES.txt" decimal="," thousands=".">
      <textFields count="6">
        <textField/>
        <textField/>
        <textField/>
        <textField/>
        <textField/>
        <textField/>
      </textFields>
    </textPr>
  </connection>
  <connection id="11" xr16:uid="{00000000-0015-0000-FFFF-FFFF06000000}" name="004 - CHAPISCO TETO" type="6" refreshedVersion="8" background="1" saveData="1">
    <textPr codePage="65001" sourceFile="G:\Meu Drive\SOMARE ENGENHARIA\CLIENTES\2022\ENGELUGA\05 - MAIO\AMPLIAÇÃO PANA\ORÇAMENTO\TXT\004 - CHAPISCO TETO.txt" decimal="," thousands=".">
      <textFields count="2">
        <textField/>
        <textField/>
      </textFields>
    </textPr>
  </connection>
  <connection id="12" xr16:uid="{00000000-0015-0000-FFFF-FFFF07000000}" name="004 - COBERTURA" type="6" refreshedVersion="6" background="1" saveData="1">
    <textPr codePage="65001" sourceFile="\\servidor\ENGELUGA - Copia\ENGELUGA\Clientes\Selviria\2023\REFORMA GINASIO\ORÇAMENTO\PLANILHA ORÇAMENTÁRIA\txt\ORC - 002 - COBERTURA.txt" decimal="," thousands=".">
      <textFields count="7">
        <textField/>
        <textField/>
        <textField/>
        <textField/>
        <textField/>
        <textField/>
        <textField/>
      </textFields>
    </textPr>
  </connection>
  <connection id="13" xr16:uid="{00000000-0015-0000-FFFF-FFFF08000000}" name="004 - CUMEEIRA EM FIBROCIMENTO" type="6" refreshedVersion="6" background="1" saveData="1">
    <textPr codePage="65001" sourceFile="\\servidor\ENGELUGA - Copia\ENGELUGA\Clientes\Selviria\2023\REFORMA GINASIO\ORÇAMENTO\PLANILHA ORÇAMENTÁRIA\txt\ORC - 002 - CUMEEIRA EM FIBROCIMENTO.txt" decimal="," thousands=".">
      <textFields count="2">
        <textField/>
        <textField/>
      </textFields>
    </textPr>
  </connection>
  <connection id="14" xr16:uid="{00000000-0015-0000-FFFF-FFFF09000000}" name="004 - FORRO DRYWALL" type="6" refreshedVersion="8" background="1" saveData="1">
    <textPr codePage="65001" sourceFile="G:\Meu Drive\SOMARE ENGENHARIA\CLIENTES\2022\ENGELUGA\05 - MAIO\AMPLIAÇÃO PANA\ORÇAMENTO\TXT\004 - FORRO DRYWALL.txt" decimal="," thousands=".">
      <textFields count="2">
        <textField/>
        <textField/>
      </textFields>
    </textPr>
  </connection>
  <connection id="15" xr16:uid="{00000000-0015-0000-FFFF-FFFF0A000000}" name="004 - GRADIL" type="6" refreshedVersion="6" background="1" saveData="1">
    <textPr codePage="65001" sourceFile="P:\_GDRIVE\ENGELUGA - Copia\ENGELUGA\Clientes\Nova Alvorada do Sul\2022\AMPLIAÇÃO ESCOLA PANA\PROJETO CIVIL\ORÇAMENTO\TXT\004 - GRADIL.txt" decimal="," thousands=".">
      <textFields count="3">
        <textField/>
        <textField/>
        <textField/>
      </textFields>
    </textPr>
  </connection>
  <connection id="16" xr16:uid="{00000000-0015-0000-FFFF-FFFF0B000000}" name="004 - GUARDA-CORPO E CORRIMÃO" type="6" refreshedVersion="6" background="1" saveData="1">
    <textPr codePage="65001" sourceFile="P:\_GDRIVE\ENGELUGA - Copia\ENGELUGA\Clientes\Caarapó\ESCOLA NOVA\ORÇAMENTO\PLANILHA ORÇAMENTÁRIA\TXT\004 - GUARDA-CORPO E CORRIMÃO.txt" decimal="," thousands=".">
      <textFields count="3">
        <textField/>
        <textField/>
        <textField/>
      </textFields>
    </textPr>
  </connection>
  <connection id="17" xr16:uid="{00000000-0015-0000-FFFF-FFFF1E000000}" keepAlive="1" name="Consulta - 000 - TABELA DE AMBIENTES GERAL" description="Conexão com a consulta '000 - TABELA DE AMBIENTES GERAL' na pasta de trabalho." type="5" refreshedVersion="0" background="1">
    <dbPr connection="Provider=Microsoft.Mashup.OleDb.1;Data Source=$Workbook$;Location=&quot;000 - TABELA DE AMBIENTES GERAL&quot;;Extended Properties=&quot;&quot;" command="SELECT * FROM [000 - TABELA DE AMBIENTES GERAL]"/>
  </connection>
  <connection id="18" xr16:uid="{00000000-0015-0000-FFFF-FFFF1F000000}" keepAlive="1" name="Consulta - 005 - PISO EM CONCRETO POLIDO" description="Conexão com a consulta '005 - PISO EM CONCRETO POLIDO' na pasta de trabalho." type="5" refreshedVersion="0" background="1">
    <dbPr connection="Provider=Microsoft.Mashup.OleDb.1;Data Source=$Workbook$;Location=&quot;005 - PISO EM CONCRETO POLIDO&quot;;Extended Properties=&quot;&quot;" command="SELECT * FROM [005 - PISO EM CONCRETO POLIDO]"/>
  </connection>
  <connection id="19" xr16:uid="{00000000-0015-0000-FFFF-FFFF20000000}" keepAlive="1" name="Consulta - 005 - PISO EM CONCRETO POLIDO (10)" description="Conexão com a consulta '005 - PISO EM CONCRETO POLIDO (10)' na pasta de trabalho." type="5" refreshedVersion="0" background="1">
    <dbPr connection="Provider=Microsoft.Mashup.OleDb.1;Data Source=$Workbook$;Location=&quot;005 - PISO EM CONCRETO POLIDO (10)&quot;;Extended Properties=&quot;&quot;" command="SELECT * FROM [005 - PISO EM CONCRETO POLIDO (10)]"/>
  </connection>
  <connection id="20" xr16:uid="{00000000-0015-0000-FFFF-FFFF21000000}" keepAlive="1" name="Consulta - 005 - PISO EM CONCRETO POLIDO (2)" description="Conexão com a consulta '005 - PISO EM CONCRETO POLIDO (2)' na pasta de trabalho." type="5" refreshedVersion="0" background="1">
    <dbPr connection="Provider=Microsoft.Mashup.OleDb.1;Data Source=$Workbook$;Location=&quot;005 - PISO EM CONCRETO POLIDO (2)&quot;;Extended Properties=&quot;&quot;" command="SELECT * FROM [005 - PISO EM CONCRETO POLIDO (2)]"/>
  </connection>
  <connection id="21" xr16:uid="{00000000-0015-0000-FFFF-FFFF22000000}" keepAlive="1" name="Consulta - 005 - PISO EM CONCRETO POLIDO (3)" description="Conexão com a consulta '005 - PISO EM CONCRETO POLIDO (3)' na pasta de trabalho." type="5" refreshedVersion="0" background="1">
    <dbPr connection="Provider=Microsoft.Mashup.OleDb.1;Data Source=$Workbook$;Location=&quot;005 - PISO EM CONCRETO POLIDO (3)&quot;;Extended Properties=&quot;&quot;" command="SELECT * FROM [005 - PISO EM CONCRETO POLIDO (3)]"/>
  </connection>
  <connection id="22" xr16:uid="{00000000-0015-0000-FFFF-FFFF23000000}" keepAlive="1" name="Consulta - 005 - PISO EM CONCRETO POLIDO (4)" description="Conexão com a consulta '005 - PISO EM CONCRETO POLIDO (4)' na pasta de trabalho." type="5" refreshedVersion="0" background="1">
    <dbPr connection="Provider=Microsoft.Mashup.OleDb.1;Data Source=$Workbook$;Location=&quot;005 - PISO EM CONCRETO POLIDO (4)&quot;;Extended Properties=&quot;&quot;" command="SELECT * FROM [005 - PISO EM CONCRETO POLIDO (4)]"/>
  </connection>
  <connection id="23" xr16:uid="{00000000-0015-0000-FFFF-FFFF24000000}" keepAlive="1" name="Consulta - 005 - PISO EM CONCRETO POLIDO (5)" description="Conexão com a consulta '005 - PISO EM CONCRETO POLIDO (5)' na pasta de trabalho." type="5" refreshedVersion="0" background="1">
    <dbPr connection="Provider=Microsoft.Mashup.OleDb.1;Data Source=$Workbook$;Location=&quot;005 - PISO EM CONCRETO POLIDO (5)&quot;;Extended Properties=&quot;&quot;" command="SELECT * FROM [005 - PISO EM CONCRETO POLIDO (5)]"/>
  </connection>
  <connection id="24" xr16:uid="{00000000-0015-0000-FFFF-FFFF25000000}" keepAlive="1" name="Consulta - 005 - PISO EM CONCRETO POLIDO (6)" description="Conexão com a consulta '005 - PISO EM CONCRETO POLIDO (6)' na pasta de trabalho." type="5" refreshedVersion="0" background="1">
    <dbPr connection="Provider=Microsoft.Mashup.OleDb.1;Data Source=$Workbook$;Location=&quot;005 - PISO EM CONCRETO POLIDO (6)&quot;;Extended Properties=&quot;&quot;" command="SELECT * FROM [005 - PISO EM CONCRETO POLIDO (6)]"/>
  </connection>
  <connection id="25" xr16:uid="{00000000-0015-0000-FFFF-FFFF26000000}" keepAlive="1" name="Consulta - 005 - PISO EM CONCRETO POLIDO (7)" description="Conexão com a consulta '005 - PISO EM CONCRETO POLIDO (7)' na pasta de trabalho." type="5" refreshedVersion="0" background="1">
    <dbPr connection="Provider=Microsoft.Mashup.OleDb.1;Data Source=$Workbook$;Location=&quot;005 - PISO EM CONCRETO POLIDO (7)&quot;;Extended Properties=&quot;&quot;" command="SELECT * FROM [005 - PISO EM CONCRETO POLIDO (7)]"/>
  </connection>
  <connection id="26" xr16:uid="{00000000-0015-0000-FFFF-FFFF27000000}" keepAlive="1" name="Consulta - 005 - PISO EM CONCRETO POLIDO (8)" description="Conexão com a consulta '005 - PISO EM CONCRETO POLIDO (8)' na pasta de trabalho." type="5" refreshedVersion="0" background="1">
    <dbPr connection="Provider=Microsoft.Mashup.OleDb.1;Data Source=$Workbook$;Location=&quot;005 - PISO EM CONCRETO POLIDO (8)&quot;;Extended Properties=&quot;&quot;" command="SELECT * FROM [005 - PISO EM CONCRETO POLIDO (8)]"/>
  </connection>
  <connection id="27" xr16:uid="{00000000-0015-0000-FFFF-FFFF28000000}" keepAlive="1" name="Consulta - 005 - PISO EM CONCRETO POLIDO (9)" description="Conexão com a consulta '005 - PISO EM CONCRETO POLIDO (9)' na pasta de trabalho." type="5" refreshedVersion="0" background="1">
    <dbPr connection="Provider=Microsoft.Mashup.OleDb.1;Data Source=$Workbook$;Location=&quot;005 - PISO EM CONCRETO POLIDO (9)&quot;;Extended Properties=&quot;&quot;" command="SELECT * FROM [005 - PISO EM CONCRETO POLIDO (9)]"/>
  </connection>
  <connection id="28" xr16:uid="{86BCD283-BB26-4A98-953D-54D60155EB57}" name="Consulta - ORC - 002 - CALHAS" description="Conexão com a consulta 'ORC - 002 - CALHAS' na pasta de trabalho." type="100" refreshedVersion="6" minRefreshableVersion="5">
    <extLst>
      <ext xmlns:x15="http://schemas.microsoft.com/office/spreadsheetml/2010/11/main" uri="{DE250136-89BD-433C-8126-D09CA5730AF9}">
        <x15:connection id="9e7ddc4a-9575-4329-be11-de06af25a284"/>
      </ext>
    </extLst>
  </connection>
  <connection id="29" xr16:uid="{8AC56354-5D1A-4E90-AD03-36B11D4678EA}" keepAlive="1" name="Consulta - ORC - 005 - PISO P 60X60 MN 5M²" description="Conexão com a consulta 'ORC - 005 - PISO P 60X60 MN 5M²' na pasta de trabalho." type="5" refreshedVersion="6" background="1">
    <dbPr connection="Provider=Microsoft.Mashup.OleDb.1;Data Source=$Workbook$;Location=ORC - 005 - PISO P 60X60 MN 5M²;Extended Properties=&quot;&quot;" command="SELECT * FROM [ORC - 005 - PISO P 60X60 MN 5M²]"/>
  </connection>
  <connection id="30" xr16:uid="{1303B977-CA33-4134-8E63-A33DD6D4D9C3}" keepAlive="1" name="Consulta - ORC - 005 - PISO P 60X60 MN 5M² (2)" description="Conexão com a consulta 'ORC - 005 - PISO P 60X60 MN 5M² (2)' na pasta de trabalho." type="5" refreshedVersion="6" background="1">
    <dbPr connection="Provider=Microsoft.Mashup.OleDb.1;Data Source=$Workbook$;Location=ORC - 005 - PISO P 60X60 MN 5M² (2);Extended Properties=&quot;&quot;" command="SELECT * FROM [ORC - 005 - PISO P 60X60 MN 5M² (2)]"/>
  </connection>
  <connection id="31" xr16:uid="{C14B9548-0678-4990-93DF-3114881B40F9}" keepAlive="1" name="Consulta - ORC - 005 - PISO P 60X60 MN 5M² (3)" description="Conexão com a consulta 'ORC - 005 - PISO P 60X60 MN 5M² (3)' na pasta de trabalho." type="5" refreshedVersion="6" background="1">
    <dbPr connection="Provider=Microsoft.Mashup.OleDb.1;Data Source=$Workbook$;Location=ORC - 005 - PISO P 60X60 MN 5M² (3);Extended Properties=&quot;&quot;" command="SELECT * FROM [ORC - 005 - PISO P 60X60 MN 5M² (3)]"/>
  </connection>
  <connection id="32" xr16:uid="{A0C1D099-1C3C-4647-8A07-EF9E068EDAC7}" keepAlive="1" name="Consulta - ORC - 005 - PISO P 60X60 MN 5M² (4)" description="Conexão com a consulta 'ORC - 005 - PISO P 60X60 MN 5M² (4)' na pasta de trabalho." type="5" refreshedVersion="6" background="1">
    <dbPr connection="Provider=Microsoft.Mashup.OleDb.1;Data Source=$Workbook$;Location=ORC - 005 - PISO P 60X60 MN 5M² (4);Extended Properties=&quot;&quot;" command="SELECT * FROM [ORC - 005 - PISO P 60X60 MN 5M² (4)]"/>
  </connection>
  <connection id="33" xr16:uid="{3272AAE1-7F52-425A-BC31-BE172ED8AF00}" keepAlive="1" name="Consulta - ORC - 005 - PISO P 60X60 MN 5M² (5)" description="Conexão com a consulta 'ORC - 005 - PISO P 60X60 MN 5M² (5)' na pasta de trabalho." type="5" refreshedVersion="6" background="1" saveData="1">
    <dbPr connection="Provider=Microsoft.Mashup.OleDb.1;Data Source=$Workbook$;Location=ORC - 005 - PISO P 60X60 MN 5M² (5);Extended Properties=&quot;&quot;" command="SELECT * FROM [ORC - 005 - PISO P 60X60 MN 5M² (5)]"/>
  </connection>
  <connection id="34" xr16:uid="{44CC9934-9EFD-4C71-A1A7-ECF6639FEFD0}" keepAlive="1" name="Consulta - ORC - 005 - PISO P 60X60 MN 5M² (6)" description="Conexão com a consulta 'ORC - 005 - PISO P 60X60 MN 5M² (6)' na pasta de trabalho." type="5" refreshedVersion="6">
    <dbPr connection="Provider=Microsoft.Mashup.OleDb.1;Data Source=$Workbook$;Location=ORC - 005 - PISO P 60X60 MN 5M² (6);Extended Properties=&quot;&quot;" command="SELECT * FROM [ORC - 005 - PISO P 60X60 MN 5M² (6)]"/>
  </connection>
  <connection id="35" xr16:uid="{EB2DD4B7-6C98-4780-9F29-AEFBA617F247}" name="ORC - 002 - CALHAS" type="6" refreshedVersion="6" background="1" saveData="1">
    <textPr codePage="65001" sourceFile="\\servidor\ENGELUGA - Copia\ENGELUGA\Clientes\Selviria\2023\REFORMA GINASIO\ORÇAMENTO\PLANILHA ORÇAMENTÁRIA\txt\ORC - 002 - CALHAS.txt" decimal="," thousands=".">
      <textFields count="4">
        <textField/>
        <textField/>
        <textField/>
        <textField/>
      </textFields>
    </textPr>
  </connection>
  <connection id="36" xr16:uid="{25198851-A66C-495A-9F21-0C175BD803C2}" name="ORC - 002 - RUFO DE ENCOSTO" type="6" refreshedVersion="6" background="1" saveData="1">
    <textPr codePage="65001" sourceFile="\\servidor\ENGELUGA - Copia\ENGELUGA\Clientes\Selviria\2023\REFORMA GINASIO\ORÇAMENTO\PLANILHA ORÇAMENTÁRIA\txt\ORC - 002 - RUFO DE ENCOSTO.txt" decimal="," thousands=".">
      <textFields count="4">
        <textField/>
        <textField/>
        <textField/>
        <textField/>
      </textFields>
    </textPr>
  </connection>
  <connection id="37" xr16:uid="{C4FC95C4-2BC3-4A79-8EED-B2993C2BF514}" name="ORC - 002 - RUFO PINGADEIRA" type="6" refreshedVersion="6" background="1" saveData="1">
    <textPr codePage="65001" sourceFile="\\servidor\ENGELUGA - Copia\ENGELUGA\Clientes\Selviria\2023\REFORMA GINASIO\ORÇAMENTO\PLANILHA ORÇAMENTÁRIA\txt\ORC - 002 - RUFO PINGADEIRA.txt" decimal="," thousands=".">
      <textFields count="4">
        <textField/>
        <textField/>
        <textField/>
        <textField/>
      </textFields>
    </textPr>
  </connection>
  <connection id="38" xr16:uid="{B26C6012-760E-431F-B28D-1499EE75E04D}" name="ORC - 003 -  AZ 33X45 MN 5M²" type="6" refreshedVersion="6" background="1" saveData="1">
    <textPr codePage="65001" sourceFile="\\servidor\ENGELUGA - Copia\ENGELUGA\Clientes\Selviria\2023\REFORMA GINASIO\ORÇAMENTO\PLANILHA ORÇAMENTÁRIA\txt\ORC - 003 -  AZ 33X45 MN 5M².txt" decimal="," thousands=".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9" xr16:uid="{4DF0DA56-5E8F-4057-A575-483C4D514ED7}" name="ORC - 003 -  AZ 33X45 MR 5M²" type="6" refreshedVersion="8" background="1" saveData="1">
    <textPr codePage="65001" sourceFile="P:\ENGELUGA\Clientes\Selviria\2021\GINASIO\ORÇAMENTO\txt\ORC - 003 -  AZ 33X45 MR 5M²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D9EEAA61-63F3-43D6-B834-58F0D77FFF41}" name="ORC - 003 - FORRO PVC" type="6" refreshedVersion="8" background="1" saveData="1">
    <textPr codePage="65001" sourceFile="P:\ENGELUGA\Clientes\Selviria\2021\GINASIO\ORÇAMENTO\txt\ORC - 003 - FORRO PVC.txt" decimal="," thousands=".">
      <textFields count="4">
        <textField/>
        <textField/>
        <textField/>
        <textField/>
      </textFields>
    </textPr>
  </connection>
  <connection id="41" xr16:uid="{7D271647-FCBA-427F-94D9-0C2FB65F994E}" name="ORC - 003 - FORRO PVC1" type="6" refreshedVersion="6" background="1" saveData="1">
    <textPr codePage="65001" sourceFile="\\servidor\ENGELUGA - Copia\ENGELUGA\Clientes\Selviria\2023\REFORMA GINASIO\ORÇAMENTO\PLANILHA ORÇAMENTÁRIA\txt\ORC - 005 - PISO P 60X60 MN 5M².txt" decimal="," thousands=".">
      <textFields count="4">
        <textField/>
        <textField/>
        <textField/>
        <textField/>
      </textFields>
    </textPr>
  </connection>
  <connection id="42" xr16:uid="{88DBD83B-6CAD-42E1-B050-54B8F0D22065}" name="ORC - 003 - FORRO PVC11" type="6" refreshedVersion="8" background="1" saveData="1">
    <textPr codePage="65001" sourceFile="P:\ENGELUGA\Clientes\Selviria\2021\GINASIO\ORÇAMENTO\txt\ORC - 005 - PISO GRANILITE.txt" decimal="," thousands=".">
      <textFields count="4">
        <textField/>
        <textField/>
        <textField/>
        <textField/>
      </textFields>
    </textPr>
  </connection>
  <connection id="43" xr16:uid="{36A4947B-F70B-45CD-8A22-C2F0C8C44082}" name="ORC - 003 - FORRO PVC111" type="6" refreshedVersion="6" background="1" saveData="1">
    <textPr codePage="65001" sourceFile="\\servidor\ENGELUGA - Copia\ENGELUGA\Clientes\Selviria\2023\REFORMA GINASIO\ORÇAMENTO\PLANILHA ORÇAMENTÁRIA\txt\ORC - 005 - PISO P 60X60 MR 10M².txt" decimal="," thousands=".">
      <textFields count="4">
        <textField/>
        <textField/>
        <textField/>
        <textField/>
      </textFields>
    </textPr>
  </connection>
  <connection id="44" xr16:uid="{932BA819-88F6-4A11-9D96-C617F400A3C6}" name="ORC - 003 - FORRO PVC1111" type="6" refreshedVersion="6" background="1" saveData="1">
    <textPr codePage="65001" sourceFile="\\servidor\ENGELUGA - Copia\ENGELUGA\Clientes\Selviria\2023\REFORMA GINASIO\ORÇAMENTO\PLANILHA ORÇAMENTÁRIA\txt\ORC - 005 - RODAPÉ P 60X60.txt" decimal="," thousands=".">
      <textFields count="4">
        <textField/>
        <textField/>
        <textField/>
        <textField/>
      </textFields>
    </textPr>
  </connection>
  <connection id="45" xr16:uid="{B9FEE118-26DE-49CB-89B5-CD341326DFB0}" name="ORC - 003 - FORRO PVC11111" type="6" refreshedVersion="6" background="1" saveData="1">
    <textPr codePage="65001" sourceFile="\\servidor\ENGELUGA - Copia\ENGELUGA\Clientes\Selviria\2023\REFORMA GINASIO\ORÇAMENTO\PLANILHA ORÇAMENTÁRIA\txt\ORC - 008 - PINTURA ACRÍLICA INTERNA EM PAREDES.txt" decimal="," thousands=".">
      <textFields count="4">
        <textField/>
        <textField/>
        <textField/>
        <textField/>
      </textFields>
    </textPr>
  </connection>
  <connection id="46" xr16:uid="{D9551044-31D4-4DB8-BFD5-73DF0A31A9B8}" name="ORC - 003 - FORRO PVC12" type="6" refreshedVersion="8" background="1" saveData="1">
    <textPr codePage="65001" sourceFile="P:\ENGELUGA\Clientes\Selviria\2021\GINASIO\ORÇAMENTO\txt\ORC - 005 - PISO GRANILITE.txt" decimal="," thousands=".">
      <textFields count="4">
        <textField/>
        <textField/>
        <textField/>
        <textField/>
      </textFields>
    </textPr>
  </connection>
  <connection id="47" xr16:uid="{240E98B3-7791-4300-9B5A-31C5D1659510}" name="ORC - 003 - FORRO PVC121" type="6" refreshedVersion="8" background="1" saveData="1">
    <textPr codePage="65001" sourceFile="P:\ENGELUGA\Clientes\Selviria\2021\GINASIO\ORÇAMENTO\txt\ORC - 005 - RODAPÉ GRANILITE.txt" decimal="," thousands=".">
      <textFields count="4">
        <textField/>
        <textField/>
        <textField/>
        <textField/>
      </textFields>
    </textPr>
  </connection>
  <connection id="48" xr16:uid="{1957FEBF-B661-4C50-956D-1111ED9247FD}" name="ORC - 003 - FORRO PVC1211" type="6" refreshedVersion="8" background="1" saveData="1">
    <textPr codePage="65001" sourceFile="P:\ENGELUGA\Clientes\Selviria\2021\GINASIO\ORÇAMENTO\txt\ORC - 008 - PINTURA ACRÍLICA INTERNA EM PAREDES.txt" decimal="," thousands=".">
      <textFields count="4">
        <textField/>
        <textField/>
        <textField/>
        <textField/>
      </textFields>
    </textPr>
  </connection>
  <connection id="49" xr16:uid="{05EB26B8-4753-40B1-B327-77B6DD7079F8}" name="ORC - 003 - FORRO PVC1212" type="6" refreshedVersion="8" background="1" saveData="1">
    <textPr codePage="65001" sourceFile="P:\ENGELUGA\Clientes\Selviria\2021\GINASIO\ORÇAMENTO\txt\ORC - 005 - RODAPÉ GRANILITE.txt" decimal="," thousands=".">
      <textFields count="4">
        <textField/>
        <textField/>
        <textField/>
        <textField/>
      </textFields>
    </textPr>
  </connection>
  <connection id="50" xr16:uid="{00000000-0015-0000-FFFF-FFFF29000000}" name="PSCIP - MEMORIAL DE CALCULO -  ACESSÓRIOS TUBOS HIDRANTE" type="6" refreshedVersion="6" background="1" saveData="1">
    <textPr codePage="65001" sourceFile="G:\Meu Drive\SOMARE ENGENHARIA\CLIENTES\2022\ENGELUGA\05 - MAIO\AMPLIAÇÃO PANA\ORÇAMENTO\TXT\BOMBEIRO\PSCIP - MEMORIAL DE CALCULO -(22)  ACESSÓRIOS TUBOS HIDRANTE.txt" decimal="," thousands=".">
      <textFields count="4">
        <textField/>
        <textField/>
        <textField/>
        <textField/>
      </textFields>
    </textPr>
  </connection>
  <connection id="51" xr16:uid="{00000000-0015-0000-FFFF-FFFF2A000000}" name="PSCIP - MEMORIAL DE CALCULO -  COMPRIMENTO DE TUBOS" type="6" refreshedVersion="6" background="1" saveData="1">
    <textPr codePage="65001" sourceFile="G:\Meu Drive\SOMARE ENGENHARIA\CLIENTES\2022\ENGELUGA\05 - MAIO\AMPLIAÇÃO PANA\ORÇAMENTO\TXT\BOMBEIRO\PSCIP - MEMORIAL DE CALCULO - (22)  COMPRIMENTO DE TUBOS GÁS.txt" decimal="," thousands=".">
      <textFields count="5">
        <textField/>
        <textField/>
        <textField/>
        <textField/>
        <textField/>
      </textFields>
    </textPr>
  </connection>
  <connection id="52" xr16:uid="{00000000-0015-0000-FFFF-FFFF2B000000}" name="PSCIP - MEMORIAL DE CALCULO - (22)  CONEXÕES DE TUBO GÁS" type="6" refreshedVersion="6" background="1" saveData="1">
    <textPr codePage="65001" sourceFile="G:\Meu Drive\SOMARE ENGENHARIA\CLIENTES\2022\ENGELUGA\05 - MAIO\AMPLIAÇÃO PANA\ORÇAMENTO\TXT\BOMBEIRO\PSCIP - MEMORIAL DE CALCULO - (22)  CONEXÕES DE TUBO GÁS.txt" decimal="," thousands=".">
      <textFields count="5">
        <textField/>
        <textField/>
        <textField/>
        <textField/>
        <textField/>
      </textFields>
    </textPr>
  </connection>
  <connection id="53" xr16:uid="{00000000-0015-0000-FFFF-FFFF2C000000}" name="PSCIP - MEMORIAL DE CALCULO - (22)  CONEXÕES DE TUBO HIDRANTE" type="6" refreshedVersion="6" background="1" saveData="1">
    <textPr codePage="65001" sourceFile="G:\Meu Drive\SOMARE ENGENHARIA\CLIENTES\2022\ENGELUGA\05 - MAIO\AMPLIAÇÃO PANA\ORÇAMENTO\TXT\BOMBEIRO\PSCIP - MEMORIAL DE CALCULO - (22)  CONEXÕES DE TUBO HIDRANTE.txt" decimal="," thousands=".">
      <textFields count="5">
        <textField/>
        <textField/>
        <textField/>
        <textField/>
        <textField/>
      </textFields>
    </textPr>
  </connection>
  <connection id="54" xr16:uid="{00000000-0015-0000-FFFF-FFFF2D000000}" name="PSCIP - MEMORIAL DE CALCULO - (22)  DISPOSITIVOS DE INCÊNDIO." type="6" refreshedVersion="6" background="1" saveData="1">
    <textPr codePage="65001" sourceFile="G:\Meu Drive\SOMARE ENGENHARIA\CLIENTES\2022\ENGELUGA\05 - MAIO\AMPLIAÇÃO PANA\ORÇAMENTO\TXT\BOMBEIRO\PSCIP - MEMORIAL DE CALCULO - (22)  DISPOSITIVOS DE INCÊNDIO..txt" decimal="," thousands=".">
      <textFields count="6">
        <textField/>
        <textField/>
        <textField/>
        <textField/>
        <textField/>
        <textField/>
      </textFields>
    </textPr>
  </connection>
  <connection id="55" xr16:uid="{00000000-0015-0000-FFFF-FFFF2E000000}" name="PSCIP - MEMORIAL DE CALCULO - (22)  EXTINTOR DE INCÊNDIO" type="6" refreshedVersion="6" background="1" saveData="1">
    <textPr codePage="65001" sourceFile="G:\Meu Drive\SOMARE ENGENHARIA\CLIENTES\2022\ENGELUGA\05 - MAIO\AMPLIAÇÃO PANA\ORÇAMENTO\TXT\BOMBEIRO\PSCIP - MEMORIAL DE CALCULO - (22)  EXTINTOR DE INCÊNDIO.txt" decimal="," thousands=".">
      <textFields count="5">
        <textField/>
        <textField/>
        <textField/>
        <textField/>
        <textField/>
      </textFields>
    </textPr>
  </connection>
  <connection id="56" xr16:uid="{00000000-0015-0000-FFFF-FFFF2F000000}" name="PSCIP - MEMORIAL DE CALCULO -(22)   - PLACAS DE SINALIZAÇÃO" type="6" refreshedVersion="6" background="1" saveData="1">
    <textPr codePage="65001" sourceFile="G:\Meu Drive\SOMARE ENGENHARIA\CLIENTES\2022\ENGELUGA\05 - MAIO\AMPLIAÇÃO PANA\ORÇAMENTO\TXT\BOMBEIRO\PSCIP - MEMORIAL DE CALCULO -(22)   - PLACAS DE SINALIZAÇÃO.txt" decimal="," thousands=".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00000000-0015-0000-FFFF-FFFF30000000}" name="PSCIP - MEMORIAL DE CALCULO -(22)  - ORÇAMENTO - ILUMINAÇÃO DE EMERGÊNCIA" type="6" refreshedVersion="6" background="1" saveData="1">
    <textPr codePage="65001" sourceFile="G:\Meu Drive\SOMARE ENGENHARIA\CLIENTES\2022\ENGELUGA\05 - MAIO\AMPLIAÇÃO PANA\ORÇAMENTO\TXT\BOMBEIRO\PSCIP - MEMORIAL DE CALCULO -(22)  - ORÇAMENTO - ILUMINAÇÃO DE EMERGÊNCIA.txt" decimal="," thousands=".">
      <textFields count="4">
        <textField/>
        <textField/>
        <textField/>
        <textField/>
      </textFields>
    </textPr>
  </connection>
  <connection id="58" xr16:uid="{AAA23E9C-8959-4C9B-B3C5-225E05239678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<sst xmlns="http://schemas.openxmlformats.org/spreadsheetml/2006/main" count="11631" uniqueCount="2101">
  <si>
    <t>%</t>
  </si>
  <si>
    <t>GOVERNO DO ESTADO DE MATO GROSSO DO SUL</t>
  </si>
  <si>
    <t>Município:</t>
  </si>
  <si>
    <t>Local:</t>
  </si>
  <si>
    <t>SERVIÇOS PRELIMINARES</t>
  </si>
  <si>
    <t>IT EM</t>
  </si>
  <si>
    <t>DESCRIÇÃO  DOS SERVIÇOS</t>
  </si>
  <si>
    <t>MÊS 1</t>
  </si>
  <si>
    <t>T OT AL MENSAL=</t>
  </si>
  <si>
    <t>T OT AL  ACUMULADO=</t>
  </si>
  <si>
    <t>dias</t>
  </si>
  <si>
    <t>2.</t>
  </si>
  <si>
    <t>1.</t>
  </si>
  <si>
    <t>1.1</t>
  </si>
  <si>
    <t>1.2</t>
  </si>
  <si>
    <t>1.3</t>
  </si>
  <si>
    <t>1.4</t>
  </si>
  <si>
    <t>2.1</t>
  </si>
  <si>
    <t>3.</t>
  </si>
  <si>
    <t>3.1</t>
  </si>
  <si>
    <t>PLANILHA DE ORÇAMENTO</t>
  </si>
  <si>
    <t>CRONOGRAMA FÍSICO FINANCEIRO - DESONERADO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</si>
  <si>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</si>
  <si>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</si>
  <si>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</si>
  <si>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</si>
  <si>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</si>
  <si>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</si>
  <si>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</si>
  <si>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</si>
  <si>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</si>
  <si>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BDI DESONERADO ADOTADO</t>
  </si>
  <si>
    <t>CPRB</t>
  </si>
  <si>
    <t>SECRETARIA DE OBRAS</t>
  </si>
  <si>
    <t>4.</t>
  </si>
  <si>
    <t>4.1</t>
  </si>
  <si>
    <t>4.2</t>
  </si>
  <si>
    <t xml:space="preserve">BDI C/DES: </t>
  </si>
  <si>
    <t>COMPOSIÇÃO DE PREÇO</t>
  </si>
  <si>
    <t>CÓDIGO</t>
  </si>
  <si>
    <t>UNIDADE</t>
  </si>
  <si>
    <t>QUANTIDADE</t>
  </si>
  <si>
    <t>VALOR UNITÁRIO</t>
  </si>
  <si>
    <t>VALOR TOTAL</t>
  </si>
  <si>
    <t>ITEM</t>
  </si>
  <si>
    <t>C/DESONERAÇÃO</t>
  </si>
  <si>
    <t>M2</t>
  </si>
  <si>
    <t>DATA ORÇAMENTO:</t>
  </si>
  <si>
    <t>RESPONSÁVEL ORÇAMENTO</t>
  </si>
  <si>
    <t>MÊS 2</t>
  </si>
  <si>
    <t>MÊS 3</t>
  </si>
  <si>
    <t>1.5</t>
  </si>
  <si>
    <t>1.6</t>
  </si>
  <si>
    <t>REFERENCIAL</t>
  </si>
  <si>
    <t>DESCRIÇÃO</t>
  </si>
  <si>
    <t>SERVIÇO/ INSUMO</t>
  </si>
  <si>
    <t>CUSTO UNITÁRIO</t>
  </si>
  <si>
    <t>CUSTO UNITÁRIO C/BDI</t>
  </si>
  <si>
    <t>SERVIÇO</t>
  </si>
  <si>
    <t>SINAPI</t>
  </si>
  <si>
    <t>AGESUL</t>
  </si>
  <si>
    <t>COMPOSIÇÃO</t>
  </si>
  <si>
    <t>5.</t>
  </si>
  <si>
    <t>5.1</t>
  </si>
  <si>
    <t>5.2</t>
  </si>
  <si>
    <t>5.3</t>
  </si>
  <si>
    <t>7.</t>
  </si>
  <si>
    <t>7.1</t>
  </si>
  <si>
    <t>7.2</t>
  </si>
  <si>
    <t>8.</t>
  </si>
  <si>
    <t>8.1</t>
  </si>
  <si>
    <t>8.2</t>
  </si>
  <si>
    <t>MÊS 4</t>
  </si>
  <si>
    <t>OBJETO:</t>
  </si>
  <si>
    <t>MUNÍCIPIO:</t>
  </si>
  <si>
    <t>LOCAL:</t>
  </si>
  <si>
    <t>SIST./REF.:</t>
  </si>
  <si>
    <t>ENCARGOS.:</t>
  </si>
  <si>
    <t>PRAZO EXEC.:</t>
  </si>
  <si>
    <t>CREA/CAU:</t>
  </si>
  <si>
    <t>DADOS DA OBRA</t>
  </si>
  <si>
    <t>PREFEITURA:</t>
  </si>
  <si>
    <t>PREFEITURA MUNICIPAL DE NOVA ALVORADA DO SUL</t>
  </si>
  <si>
    <t>DADOS DO EMPREEDIMENTO E OBRA</t>
  </si>
  <si>
    <t>DESCRIÇÃO DA OBRA:</t>
  </si>
  <si>
    <t>ENCARGOS:</t>
  </si>
  <si>
    <t>BDI</t>
  </si>
  <si>
    <t>28,82%</t>
  </si>
  <si>
    <t>RESPONSÁVEL PELA OBRA</t>
  </si>
  <si>
    <t>NOME:</t>
  </si>
  <si>
    <t>FÁBIO MARQUES RIBEIRO</t>
  </si>
  <si>
    <t>PROFISSÃO:</t>
  </si>
  <si>
    <t>ENGENHEIRO CIVIL</t>
  </si>
  <si>
    <t>15.276 D</t>
  </si>
  <si>
    <t>DATA DO PREENCHIMENTO:</t>
  </si>
  <si>
    <t xml:space="preserve">RESPONSÁVEL PELO TOMADOR </t>
  </si>
  <si>
    <t>CARGO:</t>
  </si>
  <si>
    <t>PREFEITO MUNICIPAL</t>
  </si>
  <si>
    <t>PREFEITURA MUNICIPAL DE ANASTÁCIO</t>
  </si>
  <si>
    <t>NILDO ALVES ALBRES</t>
  </si>
  <si>
    <t>PREFEITURA MUNICIPAL DE BANDEIRANTES</t>
  </si>
  <si>
    <t>PREFEITURA MUNICIPAL DE BODOQUENA</t>
  </si>
  <si>
    <t>KAZUTO HORII</t>
  </si>
  <si>
    <t>PREFEITURA MUNICIPAL DE ELDORADO</t>
  </si>
  <si>
    <t>AGUINALDO DOS SANTOS</t>
  </si>
  <si>
    <t>PREFEITURA MUNICIPAL DE PORTO MURTINHO</t>
  </si>
  <si>
    <t>AGESUL-INFRA</t>
  </si>
  <si>
    <t>SICRO</t>
  </si>
  <si>
    <t>SBC</t>
  </si>
  <si>
    <t>COTAÇÃO</t>
  </si>
  <si>
    <t>PREFEITURA MUNICIPAL DE NAVIRAÍ</t>
  </si>
  <si>
    <t>MUNÍCIPIO</t>
  </si>
  <si>
    <t>NAVIRAÍ - MS</t>
  </si>
  <si>
    <t>ANASTÁCIO - MS</t>
  </si>
  <si>
    <t>BANDEIRANTES - MS</t>
  </si>
  <si>
    <t>BODOQUENA - MS</t>
  </si>
  <si>
    <t>ELDORADO - MS</t>
  </si>
  <si>
    <t>NOVA ALVORADA DO SUL - MS</t>
  </si>
  <si>
    <t>PORTO MURTINHO - MS</t>
  </si>
  <si>
    <t>REGIME PREVIDENCIÁRIO PREVISTO AGESUL :</t>
  </si>
  <si>
    <t>REGIME PREVIDENCIÁRIO PREVISTO SINAPI :</t>
  </si>
  <si>
    <t>RHAIZA REJANE NEME DE MATOS</t>
  </si>
  <si>
    <t>UN</t>
  </si>
  <si>
    <t>ESTACAS</t>
  </si>
  <si>
    <t>VIGA BALDRAME</t>
  </si>
  <si>
    <t>BLOCO DE COROAMENTO</t>
  </si>
  <si>
    <t>VEDAÇÃO</t>
  </si>
  <si>
    <t>MOVIMENTO DE TERRA</t>
  </si>
  <si>
    <t>PAREDES</t>
  </si>
  <si>
    <t>VERGA/CONTRAVERGA</t>
  </si>
  <si>
    <t>4.1.1</t>
  </si>
  <si>
    <t>4.1.2</t>
  </si>
  <si>
    <t>4.1.3</t>
  </si>
  <si>
    <t>4.2.1</t>
  </si>
  <si>
    <t>4.2.3</t>
  </si>
  <si>
    <t>4.2.5</t>
  </si>
  <si>
    <t>COBERTURA</t>
  </si>
  <si>
    <t>PISO</t>
  </si>
  <si>
    <t>6.</t>
  </si>
  <si>
    <t>REVESTIMENTO DE PAREDES E TETOS</t>
  </si>
  <si>
    <t>6.1</t>
  </si>
  <si>
    <t>6.2</t>
  </si>
  <si>
    <t>PEDRAS</t>
  </si>
  <si>
    <t xml:space="preserve">REVESTIMENTO DE PAREDES </t>
  </si>
  <si>
    <t>REVESTIMENTO DE TETO</t>
  </si>
  <si>
    <t>JANELAS</t>
  </si>
  <si>
    <t>7.1.1</t>
  </si>
  <si>
    <t>7.1.2</t>
  </si>
  <si>
    <t>PORTAS</t>
  </si>
  <si>
    <t>9.</t>
  </si>
  <si>
    <t>LOUÇAS, METAIS E ACESSÓRIOS</t>
  </si>
  <si>
    <t>9.1</t>
  </si>
  <si>
    <t>ACESSIBILIDADE</t>
  </si>
  <si>
    <t>10.</t>
  </si>
  <si>
    <t>11.</t>
  </si>
  <si>
    <t>12.</t>
  </si>
  <si>
    <t>PREVENÇÃO DE COMBATE A INCÊNDIO E PÂNICO</t>
  </si>
  <si>
    <t>13.</t>
  </si>
  <si>
    <t>14.</t>
  </si>
  <si>
    <t>URBANIZAÇÃO</t>
  </si>
  <si>
    <t>SERVIÇOS COMPLEMENTARES</t>
  </si>
  <si>
    <t>PINTURA</t>
  </si>
  <si>
    <t>CONTRAPISO</t>
  </si>
  <si>
    <t>REVESTIMENTO CERÂMICO</t>
  </si>
  <si>
    <t>8.2.1</t>
  </si>
  <si>
    <t>8.2.2</t>
  </si>
  <si>
    <t>8.2.3</t>
  </si>
  <si>
    <t>PAREDES INTERNAS</t>
  </si>
  <si>
    <t>PAREDES EXTERNAS</t>
  </si>
  <si>
    <t>BANCADAS</t>
  </si>
  <si>
    <t>PLACA DE INAUGURAÇÃO METÁLICA COM DIMENSÃO *40* CM X *60* CM - INSTALAÇÃO E FORNECIMENTO</t>
  </si>
  <si>
    <t xml:space="preserve">LIMPEZA FINAL </t>
  </si>
  <si>
    <t xml:space="preserve">ADMINISTRAÇÃO LOCAL </t>
  </si>
  <si>
    <t>NELSON CINTRA RIBEIRO</t>
  </si>
  <si>
    <t>8.1.1</t>
  </si>
  <si>
    <t>8.1.2</t>
  </si>
  <si>
    <t>10.1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</si>
  <si>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</si>
  <si>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</si>
  <si>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</si>
  <si>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</si>
  <si>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</si>
  <si>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</si>
  <si>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</si>
  <si>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</si>
  <si>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</si>
  <si>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15.</t>
  </si>
  <si>
    <t>16.</t>
  </si>
  <si>
    <t>17.</t>
  </si>
  <si>
    <t>17.1</t>
  </si>
  <si>
    <t>17.2</t>
  </si>
  <si>
    <t>17.3</t>
  </si>
  <si>
    <t>18.</t>
  </si>
  <si>
    <t>18.1</t>
  </si>
  <si>
    <t>18.2</t>
  </si>
  <si>
    <t>KG</t>
  </si>
  <si>
    <t>CUSTO TOTAL C/ BDI</t>
  </si>
  <si>
    <t>9.2</t>
  </si>
  <si>
    <t>COTAÇÕES</t>
  </si>
  <si>
    <t>EMPRESAS</t>
  </si>
  <si>
    <t>CNPJ</t>
  </si>
  <si>
    <t>NOME</t>
  </si>
  <si>
    <t>FONE</t>
  </si>
  <si>
    <t>CONTATO</t>
  </si>
  <si>
    <t>C01</t>
  </si>
  <si>
    <t>C02</t>
  </si>
  <si>
    <t>C03</t>
  </si>
  <si>
    <t>DATA COTAÇÃO</t>
  </si>
  <si>
    <t>MEDIANA</t>
  </si>
  <si>
    <t>EMPRESA</t>
  </si>
  <si>
    <t>NOME DA EMPRESA</t>
  </si>
  <si>
    <t>C04</t>
  </si>
  <si>
    <t>C05</t>
  </si>
  <si>
    <t>C06</t>
  </si>
  <si>
    <t>C07</t>
  </si>
  <si>
    <t xml:space="preserve">MEMÓRIA DE CALCULO </t>
  </si>
  <si>
    <t>Objeto:</t>
  </si>
  <si>
    <t>1.0</t>
  </si>
  <si>
    <t>OBS</t>
  </si>
  <si>
    <t>LARGURA</t>
  </si>
  <si>
    <t>ALTURA</t>
  </si>
  <si>
    <t>ÁREA</t>
  </si>
  <si>
    <t>FÓRMULA</t>
  </si>
  <si>
    <t>TOTAL</t>
  </si>
  <si>
    <t>ALTURA X LARGURA</t>
  </si>
  <si>
    <t>EXTENSÃO</t>
  </si>
  <si>
    <t>EXTENSÃO X ALTURA</t>
  </si>
  <si>
    <t>EXTENSÃO X LARGURA</t>
  </si>
  <si>
    <t>COMPRIMENTO</t>
  </si>
  <si>
    <t>COMPRIMENTO  X LARGURA</t>
  </si>
  <si>
    <t>ESPESSURA</t>
  </si>
  <si>
    <t>PROFUNDIDADE</t>
  </si>
  <si>
    <t>COMPRIMENTO TOTAL</t>
  </si>
  <si>
    <t>QUANTIDADE X PROFUNDIDADE</t>
  </si>
  <si>
    <t>VOLUME</t>
  </si>
  <si>
    <t>LANÇAMENTO DE CONCRETO EM ESTACAS</t>
  </si>
  <si>
    <t>π * RAIO^2 * COMPRIMENTO</t>
  </si>
  <si>
    <t>ÁREA FORMA</t>
  </si>
  <si>
    <t>ÁREA DA FORMA</t>
  </si>
  <si>
    <t>KG DO AÇO</t>
  </si>
  <si>
    <t xml:space="preserve">VOLUME ESCAVAÇÃO </t>
  </si>
  <si>
    <t>VOLUME CONCRETO</t>
  </si>
  <si>
    <t>ESCAVAÇÃO - CONCRETO</t>
  </si>
  <si>
    <t>PORCENTAGEM</t>
  </si>
  <si>
    <t>ÁREA DE FORMA</t>
  </si>
  <si>
    <t>PESO DO AÇO</t>
  </si>
  <si>
    <t xml:space="preserve">ÁREA </t>
  </si>
  <si>
    <t xml:space="preserve">METRO </t>
  </si>
  <si>
    <t>CÓD.</t>
  </si>
  <si>
    <t>(COMPRIMENTO) + (COMPRIMENTO / 2,5)</t>
  </si>
  <si>
    <t>COMPRIMENTO CONTRAVERGA</t>
  </si>
  <si>
    <t>FOI CONSIDERADO A MESMA QUANTIDADE DA VERGA PARA VÃOS COM ATÉ DE 1,5</t>
  </si>
  <si>
    <t>ÁREA TELHADO</t>
  </si>
  <si>
    <t>ÁREA ALVENARIA * 2</t>
  </si>
  <si>
    <t>FOI CONSIDERADO A MESMA QUANTIDADE DA ÁREA DE EMBOÇO</t>
  </si>
  <si>
    <t>ÁREA ESQUADRIAS</t>
  </si>
  <si>
    <t>(COMPRIMENTO)</t>
  </si>
  <si>
    <t>COMPRIMENTO * LARGURA</t>
  </si>
  <si>
    <t>PERÍMETRO</t>
  </si>
  <si>
    <t>ABERTURA</t>
  </si>
  <si>
    <t>ÁREA TOTAL</t>
  </si>
  <si>
    <t>CÓD</t>
  </si>
  <si>
    <t>QTDE</t>
  </si>
  <si>
    <t>LARGURA X ALTURA X           QTDE X 2 LADOS</t>
  </si>
  <si>
    <t>MESES</t>
  </si>
  <si>
    <t xml:space="preserve">HORAS </t>
  </si>
  <si>
    <t xml:space="preserve">QTDE </t>
  </si>
  <si>
    <t>SEMANAS</t>
  </si>
  <si>
    <t>MESES X HORAS X QTDE X SEAMANAS</t>
  </si>
  <si>
    <t>60% DO VOLUME DO CONCRETO</t>
  </si>
  <si>
    <t>PAREDE</t>
  </si>
  <si>
    <t>TABELA DE AMBIENTES</t>
  </si>
  <si>
    <t>DADOS DO PROJETO</t>
  </si>
  <si>
    <t>CÓD ENG</t>
  </si>
  <si>
    <t>TABELA DE ESQUADRIAS</t>
  </si>
  <si>
    <t>VERIFICAR DADOS NO CABEÇALHO DA PLANILHA - TABELA DE ESQUADRIAS</t>
  </si>
  <si>
    <t>LEGENDA</t>
  </si>
  <si>
    <t>PERÍMETRO - ABERTURA</t>
  </si>
  <si>
    <t>TABELA GERAL DE ÁREAS DE PISO</t>
  </si>
  <si>
    <t>6.3</t>
  </si>
  <si>
    <t>6.7</t>
  </si>
  <si>
    <t>6.4</t>
  </si>
  <si>
    <t>12.6</t>
  </si>
  <si>
    <t>12.7</t>
  </si>
  <si>
    <t>12.5</t>
  </si>
  <si>
    <t>12.9</t>
  </si>
  <si>
    <t>ALTURA (M)</t>
  </si>
  <si>
    <t>ESQUADRIAS</t>
  </si>
  <si>
    <t>PINTURA * ALTURA - ESQUADRIAS</t>
  </si>
  <si>
    <t>ÁREA TETO</t>
  </si>
  <si>
    <t>AMBIENTE</t>
  </si>
  <si>
    <t>LARGURA (M)</t>
  </si>
  <si>
    <t>LARGURA * ALTURA</t>
  </si>
  <si>
    <t>AMBIENTES</t>
  </si>
  <si>
    <t>5.2.1</t>
  </si>
  <si>
    <t>5.2.2</t>
  </si>
  <si>
    <t>5.2.3</t>
  </si>
  <si>
    <t>5.2.4</t>
  </si>
  <si>
    <t>5.2.5</t>
  </si>
  <si>
    <t>5.3.1</t>
  </si>
  <si>
    <t>BANCO DE DADOS ENGELUGA ENGENHARIA</t>
  </si>
  <si>
    <t>11.11</t>
  </si>
  <si>
    <t>ÁREA AMBIENTES</t>
  </si>
  <si>
    <t>ESQUADRIA</t>
  </si>
  <si>
    <t>FORAM CONSIDERADAS AS DIMENSÕES PADRÃO DO GOVERNO FEDERAL</t>
  </si>
  <si>
    <t>EXTENSÃO DA EDIFICAÇÃO</t>
  </si>
  <si>
    <t>ESTRUTURA DE CONCRETO ARMADO</t>
  </si>
  <si>
    <t>TÉRREO</t>
  </si>
  <si>
    <t>C08</t>
  </si>
  <si>
    <t>C09</t>
  </si>
  <si>
    <t>C10</t>
  </si>
  <si>
    <t>C11</t>
  </si>
  <si>
    <t>C12</t>
  </si>
  <si>
    <t>6.5</t>
  </si>
  <si>
    <t>REVESTIMENTO</t>
  </si>
  <si>
    <t>12.10</t>
  </si>
  <si>
    <t>( PERÍMETRO * ALTURA ) - ÁREA ABERTURA</t>
  </si>
  <si>
    <t>DIVISÓRIAS</t>
  </si>
  <si>
    <t>18.3</t>
  </si>
  <si>
    <t>PEDRAS, BANCADAS E DIVISÓRIAS</t>
  </si>
  <si>
    <t>12.8</t>
  </si>
  <si>
    <t>KM</t>
  </si>
  <si>
    <t>PSCIP - MEMORIAL DE CALCULO - (22)  EXTINTOR DE INCÊNDIO</t>
  </si>
  <si>
    <t>COD ORC</t>
  </si>
  <si>
    <t>QTD.</t>
  </si>
  <si>
    <t>SIMBOLO</t>
  </si>
  <si>
    <t>CARGA</t>
  </si>
  <si>
    <t>CAPACIDADE EXTINTORA MÍNIMA</t>
  </si>
  <si>
    <t>22G.1</t>
  </si>
  <si>
    <t>AGUA.PNG</t>
  </si>
  <si>
    <t>CARGA DE ÁGUA</t>
  </si>
  <si>
    <t>2A</t>
  </si>
  <si>
    <t>22G.5</t>
  </si>
  <si>
    <t>Carga de Pó BC.PNG</t>
  </si>
  <si>
    <t>CARGA DE PÓ BC</t>
  </si>
  <si>
    <t>2:A - 20:BC</t>
  </si>
  <si>
    <t>PSCIP - MEMORIAL DE CALCULO -(22)   - PLACAS DE SINALIZAÇÃO</t>
  </si>
  <si>
    <t>Sinalização de Orientação e Salvamento</t>
  </si>
  <si>
    <t>S1</t>
  </si>
  <si>
    <t>S01.png</t>
  </si>
  <si>
    <t>Saida de emergência a direita</t>
  </si>
  <si>
    <t>S2</t>
  </si>
  <si>
    <t>S02.png</t>
  </si>
  <si>
    <t>Saida de emergência a esquerda</t>
  </si>
  <si>
    <t>S3</t>
  </si>
  <si>
    <t>S03.png</t>
  </si>
  <si>
    <t>Saida de emergência acima da porta</t>
  </si>
  <si>
    <t>S12</t>
  </si>
  <si>
    <t>S12.png (2)</t>
  </si>
  <si>
    <t>Saida de emergência</t>
  </si>
  <si>
    <t>PSCIP - MEMORIAL DE CALCULO -(22)  - ORÇAMENTO - ILUMINAÇÃO DE EMERGÊNCIA</t>
  </si>
  <si>
    <t>QTDE.</t>
  </si>
  <si>
    <t>Iluminação de emergência</t>
  </si>
  <si>
    <t>Iluminação.png</t>
  </si>
  <si>
    <t>ILUMINAÇÃO DE EMERGÊNCIA</t>
  </si>
  <si>
    <t>M2 atualizada.png</t>
  </si>
  <si>
    <t>Indicação de lotação máxima admitida no recinto.</t>
  </si>
  <si>
    <t>Sinalização de Equipamentos de Combate a Incêndio</t>
  </si>
  <si>
    <t>E5</t>
  </si>
  <si>
    <t>E5.PNG</t>
  </si>
  <si>
    <t>Extintor de Incêndio</t>
  </si>
  <si>
    <t>Sinalização de proteção existente</t>
  </si>
  <si>
    <t>M1</t>
  </si>
  <si>
    <t>M1 atualizada.png</t>
  </si>
  <si>
    <t>Indicação dos sistemas de proteção contra incêndio existentes na edificação.</t>
  </si>
  <si>
    <t>9.1.1</t>
  </si>
  <si>
    <t>9.1.2</t>
  </si>
  <si>
    <t>9.2.1</t>
  </si>
  <si>
    <t>9.2.2</t>
  </si>
  <si>
    <t>PLUVIAL</t>
  </si>
  <si>
    <t>M3XKM</t>
  </si>
  <si>
    <t>LADO</t>
  </si>
  <si>
    <t>PERÍMETRO * ALTURA * QTDE LADO - ESQUADRIAS</t>
  </si>
  <si>
    <t>11.6</t>
  </si>
  <si>
    <t>MÊS 5</t>
  </si>
  <si>
    <t>MÊS 6</t>
  </si>
  <si>
    <t>MÊS 10</t>
  </si>
  <si>
    <t>MÊS 11</t>
  </si>
  <si>
    <t>MÊS 12</t>
  </si>
  <si>
    <t>C13</t>
  </si>
  <si>
    <t>C14</t>
  </si>
  <si>
    <t>C15</t>
  </si>
  <si>
    <t>C16</t>
  </si>
  <si>
    <t>MURO DE  VEDAÇÃO</t>
  </si>
  <si>
    <t>REGIME PREVIDENCIÁRIO PREVISTO SBC :</t>
  </si>
  <si>
    <t>11.7</t>
  </si>
  <si>
    <t>11.8</t>
  </si>
  <si>
    <t>JOSÉ PAULO PALEARI</t>
  </si>
  <si>
    <t>EDERVAN GUSTAVO SPROTTE</t>
  </si>
  <si>
    <t>PREFEITURA MUNICIPAL DE ÁGUA CLARA</t>
  </si>
  <si>
    <t>PREFEITURA MUNICIPAL DE CAARAPÓ</t>
  </si>
  <si>
    <t>PREFEITURA MUNICIPAL DE JARAGUARI</t>
  </si>
  <si>
    <t>PREFEITURA MUNICIPAL DE JARDIM</t>
  </si>
  <si>
    <t>PREFEITURA MUNICIPAL DE RIBAS DO RIO PARDO</t>
  </si>
  <si>
    <t>PREFEITURA MUNICIPAL DE SELVÍRIA</t>
  </si>
  <si>
    <t>GEROLINA DA SILVA ALVEZ</t>
  </si>
  <si>
    <t>ANDRÉ LUÍS NEZZI DE CARVALHO</t>
  </si>
  <si>
    <t>CLEDIANE ARECO MATZENBACHER</t>
  </si>
  <si>
    <t>JOÃO ALFREDO DANIEZE</t>
  </si>
  <si>
    <t>JOSÉ FERNANDO BARBOSA DOS SANTOS</t>
  </si>
  <si>
    <t>ÁGUA CLARA - MS</t>
  </si>
  <si>
    <t>CAARAPÓ - MS</t>
  </si>
  <si>
    <t>JARAGUARI - MS</t>
  </si>
  <si>
    <t>JARDIM - MS</t>
  </si>
  <si>
    <t>RIBAS DO RIO PARDO - MS</t>
  </si>
  <si>
    <t>SELVÍRIA - MS</t>
  </si>
  <si>
    <t>DEMONSTRAÇÃO DE BDI 1 - DESONERADO - Acórdão 2622/2013</t>
  </si>
  <si>
    <t>CONSTRUÇÃO E REFORMA DE EDIFICIOS</t>
  </si>
  <si>
    <t>1° QUARTIL</t>
  </si>
  <si>
    <t>MÉDIO</t>
  </si>
  <si>
    <t>3° QUARTIL</t>
  </si>
  <si>
    <t>Administração central</t>
  </si>
  <si>
    <t>Seguro e Garantia</t>
  </si>
  <si>
    <t>Risco</t>
  </si>
  <si>
    <t>Despesas Financeiras</t>
  </si>
  <si>
    <t>Lucro</t>
  </si>
  <si>
    <t>VERGA</t>
  </si>
  <si>
    <t>P1</t>
  </si>
  <si>
    <t>P2</t>
  </si>
  <si>
    <t>P3</t>
  </si>
  <si>
    <t>P5</t>
  </si>
  <si>
    <t>P6</t>
  </si>
  <si>
    <t>FORRO</t>
  </si>
  <si>
    <t>ALMOXARIFADO</t>
  </si>
  <si>
    <t>BANHO</t>
  </si>
  <si>
    <t>CIRCULAÇÃO</t>
  </si>
  <si>
    <t>COORDENAÇÃO</t>
  </si>
  <si>
    <t>COZINHA</t>
  </si>
  <si>
    <t>DIREÇÃO</t>
  </si>
  <si>
    <t>DML</t>
  </si>
  <si>
    <t>LAVAGEM</t>
  </si>
  <si>
    <t>PÁTIO</t>
  </si>
  <si>
    <t>RECEPÇÃO</t>
  </si>
  <si>
    <t>SALA DE AULA 04 32 ALUNOS</t>
  </si>
  <si>
    <t>SALA DE AULA 05 32 ALUNOS</t>
  </si>
  <si>
    <t>SALA DE AULA 06 32 ALUNOS</t>
  </si>
  <si>
    <t>SALA DE AULA 07 32 ALUNOS</t>
  </si>
  <si>
    <t>SALA DE AULA 08 32 ALUNOS</t>
  </si>
  <si>
    <t>SALA DE AULA 09 32 ALUNOS</t>
  </si>
  <si>
    <t>SECRETÁRIA</t>
  </si>
  <si>
    <t>WC FEM.</t>
  </si>
  <si>
    <t>WC MASC.</t>
  </si>
  <si>
    <t>Total geral</t>
  </si>
  <si>
    <t>VERGA/ CONTRAVERGA</t>
  </si>
  <si>
    <t>J1</t>
  </si>
  <si>
    <t>J2</t>
  </si>
  <si>
    <t>J3</t>
  </si>
  <si>
    <t>J4</t>
  </si>
  <si>
    <t>P4</t>
  </si>
  <si>
    <t>P7</t>
  </si>
  <si>
    <t>004 - CHAPISCO TETO</t>
  </si>
  <si>
    <t>004 - FORRO DRYWALL</t>
  </si>
  <si>
    <t xml:space="preserve">ÁREA AZULEJO </t>
  </si>
  <si>
    <t>VÃO</t>
  </si>
  <si>
    <t>COMPRIMENTO (M)</t>
  </si>
  <si>
    <t>RUFO DE ENCOSTO EM AÇO GALVANIZADO</t>
  </si>
  <si>
    <t>RUFO PINGADEIRA EM AÇO GALVANIZADO</t>
  </si>
  <si>
    <t>LASTRO DE CONCRETO</t>
  </si>
  <si>
    <t>CALHA EM AÇO GALVANIZADO</t>
  </si>
  <si>
    <t>Nota-chave</t>
  </si>
  <si>
    <t>11.10</t>
  </si>
  <si>
    <t>P8</t>
  </si>
  <si>
    <t>GRADIL METÁLICO</t>
  </si>
  <si>
    <t>20.21</t>
  </si>
  <si>
    <t>004 - GRADIL</t>
  </si>
  <si>
    <t>GRADIL EM METALON SOBRE MURETA DE CONCRETO H=2,00M, SENDO H=1,50M DE GRADIL E MURETA H=0,50M, REVESTIDO E PINTADO COM FUNDO ANTICORROSIVO E ESMALTE SINTETICO EM 2 DEMAOS</t>
  </si>
  <si>
    <t>004 - GUARDA-CORPO E CORRIMÃO</t>
  </si>
  <si>
    <t>20.25</t>
  </si>
  <si>
    <t>CORRIMÃO</t>
  </si>
  <si>
    <t>20.26</t>
  </si>
  <si>
    <t>GUARDA-CORPO 120CM</t>
  </si>
  <si>
    <t>E1</t>
  </si>
  <si>
    <t>E1.PNG</t>
  </si>
  <si>
    <t>Alarme de incêndio</t>
  </si>
  <si>
    <t>E2</t>
  </si>
  <si>
    <t>E2.png</t>
  </si>
  <si>
    <t>Acionador do alarme</t>
  </si>
  <si>
    <t>E3</t>
  </si>
  <si>
    <t>E3.png</t>
  </si>
  <si>
    <t>Acionador da bomba</t>
  </si>
  <si>
    <t>E7</t>
  </si>
  <si>
    <t>E7.PNG</t>
  </si>
  <si>
    <t>Abrigo de mangueira</t>
  </si>
  <si>
    <t>Sinalização de Proíbição</t>
  </si>
  <si>
    <t>P01.png</t>
  </si>
  <si>
    <t>Proibido Fumar</t>
  </si>
  <si>
    <t>Descrição</t>
  </si>
  <si>
    <t>Tipo</t>
  </si>
  <si>
    <t>Un.</t>
  </si>
  <si>
    <t>22A.1</t>
  </si>
  <si>
    <t>Registro de Gaveta Industrial - 2 1/2" - Docol</t>
  </si>
  <si>
    <t>2 1/2"</t>
  </si>
  <si>
    <t>22A.2</t>
  </si>
  <si>
    <t>Válvula de Retenção Horizontal 2.1/2" - Docol</t>
  </si>
  <si>
    <t>2.1/2"</t>
  </si>
  <si>
    <t>22A.4</t>
  </si>
  <si>
    <t>Manômetro BSP 1/4 - 2 A 10 BAR</t>
  </si>
  <si>
    <t>Manometro</t>
  </si>
  <si>
    <t>Material</t>
  </si>
  <si>
    <t>Diâmetro</t>
  </si>
  <si>
    <t>Comprimento</t>
  </si>
  <si>
    <t>Ferro Galvanizado</t>
  </si>
  <si>
    <t>PSCIP - MEMORIAL DE CALCULO - (22)  CONEXÕES DE TUBO HIDRANTE</t>
  </si>
  <si>
    <t>Tamanho</t>
  </si>
  <si>
    <t>Tê de redução de ferro galvanizado</t>
  </si>
  <si>
    <t>65 mmø-65 mmø-65 mmø</t>
  </si>
  <si>
    <t>Cotovelo de ferro galvanizado</t>
  </si>
  <si>
    <t>65 mmø-65 mmø</t>
  </si>
  <si>
    <t>PSCIP - MEMORIAL DE CALCULO - (22)  DISPOSITIVOS DE INCÊNDIO.</t>
  </si>
  <si>
    <t>Sistema de Alarme</t>
  </si>
  <si>
    <t>Sistema de Alarme e Detecção</t>
  </si>
  <si>
    <t>22F.1</t>
  </si>
  <si>
    <t>Acionador Alarme.png</t>
  </si>
  <si>
    <t>Acionador manual do sistema de detecção e alarme</t>
  </si>
  <si>
    <t>22F.2</t>
  </si>
  <si>
    <t>BATERIA PARA ALARME.png</t>
  </si>
  <si>
    <t>Baterias do sistema de detecção e alarme</t>
  </si>
  <si>
    <t>22F.3</t>
  </si>
  <si>
    <t>CENTRAL DE ALARME.png</t>
  </si>
  <si>
    <t>Central de detecção e alarme</t>
  </si>
  <si>
    <t>Sistema de Hidrante</t>
  </si>
  <si>
    <t>22F.7</t>
  </si>
  <si>
    <t>Acionador de bomba de incêndio</t>
  </si>
  <si>
    <t>22F.9</t>
  </si>
  <si>
    <t>Bomba.png</t>
  </si>
  <si>
    <t>Bomba de incêndio</t>
  </si>
  <si>
    <t>22F.10</t>
  </si>
  <si>
    <t>HIDRANTE.png</t>
  </si>
  <si>
    <t>Hidrante simples</t>
  </si>
  <si>
    <t>EXTINTORES E PLACAS DE SINALIZAÇÃO</t>
  </si>
  <si>
    <t>ILUMINAÇÃO DE EMERGENCIA</t>
  </si>
  <si>
    <t>DISJUNTOR TRIPOLAR 63A - FORNECIMENTO E INSTALAÇÃO</t>
  </si>
  <si>
    <t>VERIFICAR PROJETO DE ESTRUTURA DE CONCRETO ARMADO</t>
  </si>
  <si>
    <t>AUDITÓRIO MULTIÚSO           83 PESSOAS</t>
  </si>
  <si>
    <t>BIBLIOTECA</t>
  </si>
  <si>
    <t>CIRCULAÇÃO 01</t>
  </si>
  <si>
    <t>SALA DE AULA 12 32 ALUNOS</t>
  </si>
  <si>
    <t>Total geral: 26</t>
  </si>
  <si>
    <t>VERIFICAR PERÍMETRO NA TABELA DE AMBIENTES</t>
  </si>
  <si>
    <t>OK</t>
  </si>
  <si>
    <t>PSCIP - MEMORIAL DE CALCULO - (22)  CONEXÕES DE TUBO GÁS</t>
  </si>
  <si>
    <t>13.1.1</t>
  </si>
  <si>
    <t>13.1.2</t>
  </si>
  <si>
    <t>ARMADURA ESTACAS</t>
  </si>
  <si>
    <t>DEMOLIÇÕES E RETIRADAS</t>
  </si>
  <si>
    <t>2.1.1</t>
  </si>
  <si>
    <t xml:space="preserve">DEMOLIÇÕES </t>
  </si>
  <si>
    <t>2.1.2</t>
  </si>
  <si>
    <t>2.2</t>
  </si>
  <si>
    <t>RETIRADAS</t>
  </si>
  <si>
    <t>2.2.1</t>
  </si>
  <si>
    <t>2.2.2</t>
  </si>
  <si>
    <t>2.2.3</t>
  </si>
  <si>
    <t>2.2.4</t>
  </si>
  <si>
    <t>2.2.5</t>
  </si>
  <si>
    <t>2.2.6</t>
  </si>
  <si>
    <t>4.1.1.1</t>
  </si>
  <si>
    <t>4.1.1.2</t>
  </si>
  <si>
    <t>4.1.1.3</t>
  </si>
  <si>
    <t>4.1.1.4</t>
  </si>
  <si>
    <t>4.1.1.5</t>
  </si>
  <si>
    <t>4.1.2.1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</si>
  <si>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</si>
  <si>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</si>
  <si>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</si>
  <si>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</si>
  <si>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</si>
  <si>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</si>
  <si>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</si>
  <si>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</si>
  <si>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4.1.3.1</t>
  </si>
  <si>
    <t>4.1.3.2</t>
  </si>
  <si>
    <t>4.1.3.3</t>
  </si>
  <si>
    <t>4.1.3.4</t>
  </si>
  <si>
    <t>4.1.3.5</t>
  </si>
  <si>
    <t>4.1.3.6</t>
  </si>
  <si>
    <t>4.1.3.7</t>
  </si>
  <si>
    <t>4.1.3.8</t>
  </si>
  <si>
    <t>4.1.3.9</t>
  </si>
  <si>
    <t>4.2.1.1</t>
  </si>
  <si>
    <t>4.2.1.2</t>
  </si>
  <si>
    <t>4.2.1.3</t>
  </si>
  <si>
    <t>4.2.1.4</t>
  </si>
  <si>
    <t>4.2.1.5</t>
  </si>
  <si>
    <t>4.2.3.1</t>
  </si>
  <si>
    <t>4.2.3.2</t>
  </si>
  <si>
    <t>4.2.3.3</t>
  </si>
  <si>
    <t>4.2.3.4</t>
  </si>
  <si>
    <t>4.2.5.1</t>
  </si>
  <si>
    <t>5.1.1</t>
  </si>
  <si>
    <t>5.1.2</t>
  </si>
  <si>
    <t>5.1.3</t>
  </si>
  <si>
    <t>5.2.6</t>
  </si>
  <si>
    <t>6.6</t>
  </si>
  <si>
    <t>7.1.3</t>
  </si>
  <si>
    <t>7.1.4</t>
  </si>
  <si>
    <t>7.1.5</t>
  </si>
  <si>
    <t>7.1.6</t>
  </si>
  <si>
    <t>8.2.4</t>
  </si>
  <si>
    <t>9.2.3</t>
  </si>
  <si>
    <t>10.1.1</t>
  </si>
  <si>
    <t>CPU 01</t>
  </si>
  <si>
    <t xml:space="preserve">TOTAL:  </t>
  </si>
  <si>
    <t xml:space="preserve">UNIDADE </t>
  </si>
  <si>
    <t>REFERENCIA</t>
  </si>
  <si>
    <t>CPU 11</t>
  </si>
  <si>
    <t>CPU 08</t>
  </si>
  <si>
    <t>CPU 07</t>
  </si>
  <si>
    <t>CPU 06</t>
  </si>
  <si>
    <t>CPU 05</t>
  </si>
  <si>
    <t>CPU 04</t>
  </si>
  <si>
    <t>CPU 03</t>
  </si>
  <si>
    <t>CPU 02</t>
  </si>
  <si>
    <t>PREFEITURA MUNICIPAL DE MIRANDA</t>
  </si>
  <si>
    <t>FÁBIO SANTOS FLORENÇA</t>
  </si>
  <si>
    <t>MIRANDA - MS</t>
  </si>
  <si>
    <t>DISPENSA</t>
  </si>
  <si>
    <t>SALA DE AULA 01 ALUNOS</t>
  </si>
  <si>
    <t>SALA DE AULA 02 ALUNOS</t>
  </si>
  <si>
    <t>SALA DE AULA 03 ALUNOS</t>
  </si>
  <si>
    <t>SALA DOS 13 PROFESSORES</t>
  </si>
  <si>
    <t>WC FEM</t>
  </si>
  <si>
    <t>WC MASC</t>
  </si>
  <si>
    <t>WC PCD MASC.</t>
  </si>
  <si>
    <t>WC PCD. FEM.</t>
  </si>
  <si>
    <t>Total geral: 27</t>
  </si>
  <si>
    <t>Total geral: 1</t>
  </si>
  <si>
    <t>Total geral: 2</t>
  </si>
  <si>
    <t>Total geral: 5</t>
  </si>
  <si>
    <t>LADO ESQUERDO DO TERRENO</t>
  </si>
  <si>
    <t>Total geral: 6</t>
  </si>
  <si>
    <t>9.2.4</t>
  </si>
  <si>
    <t>PSCIP - MEMORIAL DE CALCULO -(22)  ACESSÓRIOS TUBOS HIDRANTE</t>
  </si>
  <si>
    <t>PSCIP - MEMORIAL DE CALCULO - (22)  COMPRIMENTO DE TUBOS GÁS</t>
  </si>
  <si>
    <t>15 mm</t>
  </si>
  <si>
    <t>Luva de redução de ferro Galvanizado</t>
  </si>
  <si>
    <t>65 mmø-40 mmø</t>
  </si>
  <si>
    <t>União de ferro galvanizado</t>
  </si>
  <si>
    <t>40 mmø-40 mmø</t>
  </si>
  <si>
    <t>s1.png</t>
  </si>
  <si>
    <t>Avisador sonoro</t>
  </si>
  <si>
    <t>Acionador de Bomba.png</t>
  </si>
  <si>
    <t>Sinalização</t>
  </si>
  <si>
    <t>PP01</t>
  </si>
  <si>
    <t>placa.png</t>
  </si>
  <si>
    <t>Perigo Inflamável</t>
  </si>
  <si>
    <t>15 mmø-15 mmø-15 mmø</t>
  </si>
  <si>
    <t>15 mmø-15 mmø</t>
  </si>
  <si>
    <t>20 mmø-15 mmø</t>
  </si>
  <si>
    <t>ESCAVAÇÃO BLOCOS</t>
  </si>
  <si>
    <t>DISPOSITIVO DIFERENCIAL DR ALTA SENSIB.(30mA) BIPOLAR 25A - FORNECIMENTO E INSTALAÇÃO</t>
  </si>
  <si>
    <t>RESPONSÁVEL DO ORÇAMENTO:</t>
  </si>
  <si>
    <t>19.</t>
  </si>
  <si>
    <t>19.1</t>
  </si>
  <si>
    <t>19.2</t>
  </si>
  <si>
    <t>10.1.2</t>
  </si>
  <si>
    <t>RAFAEL</t>
  </si>
  <si>
    <t>QUADRA</t>
  </si>
  <si>
    <t>ORC - 001 - TABELA DE AMBIENTES</t>
  </si>
  <si>
    <t>DEPÓSITO</t>
  </si>
  <si>
    <t>QUIOSQUE 1</t>
  </si>
  <si>
    <t>QUIOSQUE 2</t>
  </si>
  <si>
    <t>SANITÁRIO/ VESTIARIO FEM</t>
  </si>
  <si>
    <t>SANITÁRIO/ VESTIARIO MASC</t>
  </si>
  <si>
    <t>WC PCD</t>
  </si>
  <si>
    <t>ORC - 001 - VERGA DE PORTAS MN 1,50</t>
  </si>
  <si>
    <t>ARQU</t>
  </si>
  <si>
    <t>E7.9</t>
  </si>
  <si>
    <t>ORC - 001 - VERGA DE PORTAS MR 1,50</t>
  </si>
  <si>
    <t>Total geral: 3</t>
  </si>
  <si>
    <t>ORC - 001 - VERGA/CONTRA JANELAS MN 1,50</t>
  </si>
  <si>
    <t>COD</t>
  </si>
  <si>
    <t>J5</t>
  </si>
  <si>
    <t>Total geral: 11</t>
  </si>
  <si>
    <t>ORC - 001 - VERGA/CONTRA JANELAS MR 1,50</t>
  </si>
  <si>
    <t>J6</t>
  </si>
  <si>
    <t>ok</t>
  </si>
  <si>
    <t>ORC - 009 - PEITORIL DE GRANITO PARA JANELAS</t>
  </si>
  <si>
    <t>LOCAL</t>
  </si>
  <si>
    <t>Total geral: 13</t>
  </si>
  <si>
    <t>DESCRICAO</t>
  </si>
  <si>
    <t>PORTAS - REMOVER</t>
  </si>
  <si>
    <t>PORTAS - INSTALAR</t>
  </si>
  <si>
    <t>JANELAS - REMOVER</t>
  </si>
  <si>
    <t>JANELAS - INSTALAR</t>
  </si>
  <si>
    <t>MENOR QUE 1,5M</t>
  </si>
  <si>
    <t>MAIOR QUE 1,5M</t>
  </si>
  <si>
    <t>EXTENSÃO X ALTURA - ESQUADRIA</t>
  </si>
  <si>
    <t>ORC - 002 - COBERTURA</t>
  </si>
  <si>
    <t>Sim</t>
  </si>
  <si>
    <t>COBERTURA EM TELHA TERMOACUSTICA INCLINAÇÃO ADOTADA: 10%</t>
  </si>
  <si>
    <t>TELHA DE AÇO ONDULADA 0,43MM</t>
  </si>
  <si>
    <t>ORC - 002 - CUMEEIRA EM FIBROCIMENTO</t>
  </si>
  <si>
    <t>E8.4</t>
  </si>
  <si>
    <t>CUMEEIRA</t>
  </si>
  <si>
    <t>ORC - 002 - RUFO DE ENCOSTO</t>
  </si>
  <si>
    <t>E8.5</t>
  </si>
  <si>
    <t>ORC - 002 - RUFO PINGADEIRA</t>
  </si>
  <si>
    <t>E8.6</t>
  </si>
  <si>
    <t>ORC - 002 - CALHAS</t>
  </si>
  <si>
    <t>E8.7</t>
  </si>
  <si>
    <t>ORC - 003 -  AZ 33X45 MN 5M²</t>
  </si>
  <si>
    <t>ALTURA AZULEJO</t>
  </si>
  <si>
    <t>E6.1.2.1</t>
  </si>
  <si>
    <t>ORC - 003 -  AZ 33X45 MR 5M²</t>
  </si>
  <si>
    <t>E6.1.2.2</t>
  </si>
  <si>
    <t>ORC - 003 - FORRO PVC</t>
  </si>
  <si>
    <t>E6.2.3</t>
  </si>
  <si>
    <t>Não</t>
  </si>
  <si>
    <t>INTERRUPTOR BIPOLAR DR-40A - FORNECIMENTO E INSTALAÇÃO</t>
  </si>
  <si>
    <t>4.2.4</t>
  </si>
  <si>
    <t>4.2.4.1</t>
  </si>
  <si>
    <t>4.2.4.2</t>
  </si>
  <si>
    <t>4.2.4.3</t>
  </si>
  <si>
    <t>4.2.4.4</t>
  </si>
  <si>
    <t>4.2.4.5</t>
  </si>
  <si>
    <t>4.2.5.3</t>
  </si>
  <si>
    <t>7.2.1</t>
  </si>
  <si>
    <t>7.2.2</t>
  </si>
  <si>
    <t>8.1.3</t>
  </si>
  <si>
    <t>PARA INSTALAÇÃO EM JANELA BASCULANTE</t>
  </si>
  <si>
    <t>ORC - 005 - PISO P 60X60 MN 5M²</t>
  </si>
  <si>
    <t>E12.2.5.1</t>
  </si>
  <si>
    <t>E12.2.5.2</t>
  </si>
  <si>
    <t>ORC - 005 - PISO P 60X60 MR 10M²</t>
  </si>
  <si>
    <t>E12.2.5.3</t>
  </si>
  <si>
    <t>VARANDA QUIOSQUES</t>
  </si>
  <si>
    <t>ORC - 005 - RODAPÉ P 60X60</t>
  </si>
  <si>
    <t>RODAPÉ</t>
  </si>
  <si>
    <t>E12.2.5.4</t>
  </si>
  <si>
    <t>10.1.3</t>
  </si>
  <si>
    <t xml:space="preserve">VERIFICAR TABELA DE MATERIAIS NOS PROJETOS HIDROSSANITÁRIOS </t>
  </si>
  <si>
    <t>VERIFICAR TABELA DE QUANTIDADES EM PROJETO PSCIP</t>
  </si>
  <si>
    <t>ÁREA X ESPESSURA</t>
  </si>
  <si>
    <t>PAR DE POSTES E REDE DE VÔLEI - FORNECIMENTO E
INSTALAÇÃO - REF 103765 SIPCI</t>
  </si>
  <si>
    <t xml:space="preserve">ÁREA DE PINTURA </t>
  </si>
  <si>
    <t>PERÍMETRO (M)</t>
  </si>
  <si>
    <t>ÁREA PINTURA (M2)</t>
  </si>
  <si>
    <t>ÁREA DE ABERTURA</t>
  </si>
  <si>
    <t>ÁREA TOTAL (M2)</t>
  </si>
  <si>
    <t>E.25.3.1</t>
  </si>
  <si>
    <t>CALÇADAS EXTERNAS</t>
  </si>
  <si>
    <t>2.2.7</t>
  </si>
  <si>
    <t>2.2.8</t>
  </si>
  <si>
    <t xml:space="preserve">RETIRADA DE TABELA DE BASQUETE OU TRAVES DE FUTSAL </t>
  </si>
  <si>
    <t>1.7</t>
  </si>
  <si>
    <t>4.2.3.5</t>
  </si>
  <si>
    <t>4.2.5.2</t>
  </si>
  <si>
    <t>11.9</t>
  </si>
  <si>
    <t>14.1</t>
  </si>
  <si>
    <t>14.1.1</t>
  </si>
  <si>
    <t>14.1.2</t>
  </si>
  <si>
    <t>14.2</t>
  </si>
  <si>
    <t>14.2.1</t>
  </si>
  <si>
    <t>15.1</t>
  </si>
  <si>
    <t>15.2</t>
  </si>
  <si>
    <t>15.3</t>
  </si>
  <si>
    <t>15.4</t>
  </si>
  <si>
    <t>16.1</t>
  </si>
  <si>
    <t>16.1.1</t>
  </si>
  <si>
    <t>16.2</t>
  </si>
  <si>
    <t>16.2.1</t>
  </si>
  <si>
    <t>16.3</t>
  </si>
  <si>
    <t>16.3.1</t>
  </si>
  <si>
    <t>SITE</t>
  </si>
  <si>
    <t>MURO</t>
  </si>
  <si>
    <t>MURO EXISTENTE</t>
  </si>
  <si>
    <t>2.1.3</t>
  </si>
  <si>
    <t>2.1.4</t>
  </si>
  <si>
    <t>(JANEIRO/2023)</t>
  </si>
  <si>
    <t>ENCARGOS SOCIAIS DESONERADOS: 85,28%(HORA) 47,23%(MÊS)</t>
  </si>
  <si>
    <t>COMPRIMENTOxALTURA</t>
  </si>
  <si>
    <t>2.1.5</t>
  </si>
  <si>
    <t>2.1.6</t>
  </si>
  <si>
    <t>2.2.9</t>
  </si>
  <si>
    <t>VASOS SANITÁRIOS</t>
  </si>
  <si>
    <t>2.1.7</t>
  </si>
  <si>
    <t>2.2.10</t>
  </si>
  <si>
    <t>REFORMA DO GINÁSIO MUNICIPAL DE ESPORTES OLEGÁRIO RODRIGUES DE FREITAS</t>
  </si>
  <si>
    <t>AV. JAMIL KAUAS, 1116-1230 EM SELVÍRIA - MS</t>
  </si>
  <si>
    <t>CASA DE BOMBAS</t>
  </si>
  <si>
    <t>Entrada</t>
  </si>
  <si>
    <t>Administração 1</t>
  </si>
  <si>
    <t>Administração 2</t>
  </si>
  <si>
    <t>Arquibancada 1</t>
  </si>
  <si>
    <t>Arquibancada 2</t>
  </si>
  <si>
    <t>Banheiro Feminino</t>
  </si>
  <si>
    <t>Banheiro Masculino</t>
  </si>
  <si>
    <t>Bilheteria</t>
  </si>
  <si>
    <t>Camarim 1</t>
  </si>
  <si>
    <t>Camarim 2</t>
  </si>
  <si>
    <t>Circulação 2</t>
  </si>
  <si>
    <t>Circulação 3</t>
  </si>
  <si>
    <t>Circulação 4</t>
  </si>
  <si>
    <t>Cochia</t>
  </si>
  <si>
    <t>Despensa</t>
  </si>
  <si>
    <t>Lanchonete</t>
  </si>
  <si>
    <t>Vestiário Feminino</t>
  </si>
  <si>
    <t>Vestiário Masculino</t>
  </si>
  <si>
    <t>WC PCD Fem.</t>
  </si>
  <si>
    <t>WC PCD Masc.</t>
  </si>
  <si>
    <t>Área de Serviço</t>
  </si>
  <si>
    <t>Quadra Poliesportiva</t>
  </si>
  <si>
    <t>Apoio</t>
  </si>
  <si>
    <t>Circulação 1</t>
  </si>
  <si>
    <t>Palco</t>
  </si>
  <si>
    <t xml:space="preserve">NOME </t>
  </si>
  <si>
    <t>BLOCO BANHEIROS LADO DIR.</t>
  </si>
  <si>
    <t>ABERTURA DE VÃOS E PORTAS</t>
  </si>
  <si>
    <t>ABERTURA PAREDES DOS BANHEIROS</t>
  </si>
  <si>
    <t xml:space="preserve">ÁREA DE SERVIÇO </t>
  </si>
  <si>
    <t>PAREDES REMANESCENTES DOS BANHEIROS</t>
  </si>
  <si>
    <t xml:space="preserve">CALÇADA AO REDOR DA EDIFICAÇÃO </t>
  </si>
  <si>
    <t>CALÇADA ENTRADA</t>
  </si>
  <si>
    <t>CALÇADA LATERAL</t>
  </si>
  <si>
    <t xml:space="preserve">ENTRADA </t>
  </si>
  <si>
    <t>PISO INTERNO CORREDORES</t>
  </si>
  <si>
    <t>PALCO</t>
  </si>
  <si>
    <t>DESPENSA</t>
  </si>
  <si>
    <t>BILHETERIA</t>
  </si>
  <si>
    <t>ADMINISTRAÇÃO 1</t>
  </si>
  <si>
    <t>ADMINISTRAÇÃO 2</t>
  </si>
  <si>
    <t>BLOCO BANHEIROS LADO ESQ.</t>
  </si>
  <si>
    <t>REVESTIMENTO CERÂMICO DO PISO</t>
  </si>
  <si>
    <t>ESCADA</t>
  </si>
  <si>
    <t>RAMPA</t>
  </si>
  <si>
    <t xml:space="preserve">CUBAS OVAIS EMBUTIDAS / TORNEIRAS </t>
  </si>
  <si>
    <t>BANHEIROS</t>
  </si>
  <si>
    <t>MICTÓRIO</t>
  </si>
  <si>
    <t>OBS: PAREDE</t>
  </si>
  <si>
    <t>OBS: PISO</t>
  </si>
  <si>
    <t>REMOÇÃO DE DIVISÓRIA SANITÁRIA SEM APROVEITAMENTO</t>
  </si>
  <si>
    <t>ÁREA DE SERVIÇO</t>
  </si>
  <si>
    <t>TORNEIRAS DO TANQUE</t>
  </si>
  <si>
    <t>HALL BW LADO DIR</t>
  </si>
  <si>
    <t>HALL BW LADO ESQ</t>
  </si>
  <si>
    <t>REVESTIMENTO CERÂMICO PAREDE</t>
  </si>
  <si>
    <t>INFILTRAÇÃO TETO ÁREA DE SERVIÇO</t>
  </si>
  <si>
    <t>DEMOLIÇÃO DE ARQUIBANCADA EM CONCRETO INCLUSIVE ALVENARIA E REMOÇÃO DE TERRA</t>
  </si>
  <si>
    <t>BLOCO BANHEIROS</t>
  </si>
  <si>
    <t>BANHEIRO FEMININO</t>
  </si>
  <si>
    <t>BANHEIRO PCD FEM. 1</t>
  </si>
  <si>
    <t>BANHEIRO PCD FEM. 2</t>
  </si>
  <si>
    <t xml:space="preserve">CIRCULAÇÃO 6 </t>
  </si>
  <si>
    <t>VESTIÁRIO FEMININO</t>
  </si>
  <si>
    <t xml:space="preserve">ENTRADA VEST. FEM. </t>
  </si>
  <si>
    <t xml:space="preserve">ENTRADA VEST. MASC. </t>
  </si>
  <si>
    <t>VESTIÁRIO MASCULINO</t>
  </si>
  <si>
    <t>BANHEIRO PCD MASC. 1</t>
  </si>
  <si>
    <t>BANHEIRO PCD MASC. 2</t>
  </si>
  <si>
    <t>CIRCULAÇÃO 5</t>
  </si>
  <si>
    <t>BANHEIRO MASCULINO</t>
  </si>
  <si>
    <t>ÁREA X ESPESSURA (10CM)</t>
  </si>
  <si>
    <t>12 PILARES - BANHEIROS</t>
  </si>
  <si>
    <t>2.1.8</t>
  </si>
  <si>
    <t>ALINHAMENTO DE TERRENO</t>
  </si>
  <si>
    <t xml:space="preserve">TÉRREO - FECHAMENTO PORTA </t>
  </si>
  <si>
    <t>PLATIBANDA - BANHEIROS</t>
  </si>
  <si>
    <t>5.1.4</t>
  </si>
  <si>
    <t xml:space="preserve">FECHAMENTO ACIMA DO PALCO PARA ACABAMENTO DO FORRO </t>
  </si>
  <si>
    <t xml:space="preserve">MURO LATERAL ESQUERDA </t>
  </si>
  <si>
    <t>PESO</t>
  </si>
  <si>
    <t>TOTAL PALCO/BANHEIROS</t>
  </si>
  <si>
    <t>REPARO ARQUIBANCADAS E QUADRA 30%</t>
  </si>
  <si>
    <t>ADMINISTRATIVO 30%</t>
  </si>
  <si>
    <t>MUROS</t>
  </si>
  <si>
    <t>MURO FUNDOS ESQUERDA</t>
  </si>
  <si>
    <t>OBS: extensão fictícia para completar altura de muro existente</t>
  </si>
  <si>
    <t>ÁREA AZULJEO</t>
  </si>
  <si>
    <t>PERÍMETRO * ALTURA - VÃO</t>
  </si>
  <si>
    <t>7.2.3</t>
  </si>
  <si>
    <t>7.2.4</t>
  </si>
  <si>
    <t>Total geral: 12</t>
  </si>
  <si>
    <t>PISO GRANILITE</t>
  </si>
  <si>
    <t>ORC - 005 - PISO GRANILITE</t>
  </si>
  <si>
    <t>E12.2.8.1</t>
  </si>
  <si>
    <t>Arquibancada</t>
  </si>
  <si>
    <t>Arquibancadas</t>
  </si>
  <si>
    <t>PISO DA QUADRA - POLIMENTO</t>
  </si>
  <si>
    <t xml:space="preserve">PISO DE CONCRETO ARMADO - 6CM </t>
  </si>
  <si>
    <t xml:space="preserve">PISO EM FRENTE A ARQUIBANCADA </t>
  </si>
  <si>
    <t>FRENTE</t>
  </si>
  <si>
    <t>ORC - 005 - RODAPÉ GRANILITE</t>
  </si>
  <si>
    <t>E12.2.8.2</t>
  </si>
  <si>
    <t>12.11</t>
  </si>
  <si>
    <t>12.12</t>
  </si>
  <si>
    <t>PLACAS DE SINALIZAÇÃO</t>
  </si>
  <si>
    <t>14.2.2</t>
  </si>
  <si>
    <t>14.3</t>
  </si>
  <si>
    <t>14.3.1</t>
  </si>
  <si>
    <t>14.3.2</t>
  </si>
  <si>
    <t>14.3.3</t>
  </si>
  <si>
    <t>14.3.4</t>
  </si>
  <si>
    <t>DISPOSITIVOS DE INCÊNDIO</t>
  </si>
  <si>
    <t>CENTRAL DE ALARME DE INCENDIO INTELBRAS CIE 1125 ENDERECAVEL</t>
  </si>
  <si>
    <t>SIRENE AUDIOVISUAL CONVENCIONAL 12VCC SAV-C ILUMAC</t>
  </si>
  <si>
    <t>14.4</t>
  </si>
  <si>
    <t>TUBOS E ACESSÓRIOS HIDRANTE</t>
  </si>
  <si>
    <t>ACESSÓRIOS BOMBA</t>
  </si>
  <si>
    <t>INSTALAÇÃO PLACA DE SINALIZACAO DE SEGURANCA CONTRA INCENDIO, FOTOLUMINESCENTE, RETANGULAR, *20 X 40* CM.</t>
  </si>
  <si>
    <t>INSTALAÇÃO PLACA DE SINALIZACAO DE SEGURANCA CONTRA INCENDIO, FOTOLUMINESCENTE, RETANGULAR, *33 X 47* CM.</t>
  </si>
  <si>
    <t>EXTERNO</t>
  </si>
  <si>
    <t>ESTACIONAMENTO</t>
  </si>
  <si>
    <t>PARQUINHO - 10CM</t>
  </si>
  <si>
    <t>ALAMBRADO P/ PARQUINHO</t>
  </si>
  <si>
    <t>PEDRA DE JARDIM TIPO SEIXO NATURAL TAMANHO Nº 3 GRANDE PARA DECORAÇÃO DE JARDINS SOB MANTA GEOTEXTIL - FORNECIMENTO E INSTALAÇÃO</t>
  </si>
  <si>
    <t>M3</t>
  </si>
  <si>
    <t xml:space="preserve">SEIXO ROLADO DE RIO </t>
  </si>
  <si>
    <t>CPU 15</t>
  </si>
  <si>
    <t>CPU 16</t>
  </si>
  <si>
    <t>PEDRA DE JARDIM TIPO DOLOMITA SOB MANTA GEOTEXTIL ‐
FORNECIMENTO E INSTALAÇÃO</t>
  </si>
  <si>
    <t>PEDRA DE JARDIM TIPO DOLOMITA</t>
  </si>
  <si>
    <t>01.438.784/0048-60</t>
  </si>
  <si>
    <t>LEROY MERLIN</t>
  </si>
  <si>
    <t>38.612.656/0001-38</t>
  </si>
  <si>
    <t>GLOBAL PEDRAS</t>
  </si>
  <si>
    <t>27.730.876/0001-40</t>
  </si>
  <si>
    <t>VERDE GARDEN</t>
  </si>
  <si>
    <t>INSTALAÇÃO DE BALANÇO DE 4 LUGARES COM ESTRUTURA METÁLICA EM TUBOS DE AÇO CARBONO, INSTALADO SOBRE SOLO. AF_10/2021</t>
  </si>
  <si>
    <t>CPU 17</t>
  </si>
  <si>
    <t>CPU 18</t>
  </si>
  <si>
    <t>INSTALAÇÃO DE ESCORREGADOR METÁLICO EM TUBOS E CHAPAS DE AÇO CARBONO, INSTALADO SOBRE SOLO. AF_10/2021</t>
  </si>
  <si>
    <t>CPU 19</t>
  </si>
  <si>
    <t>CPU 20</t>
  </si>
  <si>
    <t xml:space="preserve">INSTALAÇÃO DE GANGORRA EM METAL COM 2 LUGARES INSTALADA SOBRE SOLO </t>
  </si>
  <si>
    <t>INSTALAÇÃO DE GIRA-GIRA METÁLICO EM TUBOS DE AÇO CARBONO, INSTALADO SOBRE SOLO. AF_10/2021</t>
  </si>
  <si>
    <t>INSTALAÇÃO DE GAIOLA LABIRINTO METÁLICA EM TUBOS DE AÇO CARBONO, INSTALADO SOBRE SOLO. AF_10/2021</t>
  </si>
  <si>
    <t>CPU 21</t>
  </si>
  <si>
    <t>07.140.524/0001-27</t>
  </si>
  <si>
    <t>GINAST</t>
  </si>
  <si>
    <t>(45) 9 8975-7486</t>
  </si>
  <si>
    <t>13.324.232/0001-47</t>
  </si>
  <si>
    <t>ZATI</t>
  </si>
  <si>
    <t>(44) 3023-8382</t>
  </si>
  <si>
    <t>WILSON</t>
  </si>
  <si>
    <t>08.374.053/0001-84</t>
  </si>
  <si>
    <t>ZIOBERT</t>
  </si>
  <si>
    <t>(44) 3029-4410</t>
  </si>
  <si>
    <t>JULIANA</t>
  </si>
  <si>
    <t>BALANÇO INFANTIL 4 LUGARES, EM METAL - FORNECIMENTO E INTALAÇÃO</t>
  </si>
  <si>
    <t xml:space="preserve">GANGORRA 2 LUGARES, EM METAL - FONECIMENTO E INSTALAÇÃO </t>
  </si>
  <si>
    <t>GAIOLA LABIRINTO, EM METAL - FORNECIMENTO E INSTALAÇÃO</t>
  </si>
  <si>
    <t xml:space="preserve">GIRA GIRA 1,50M (8 LUGARES) - ESTRUTURA EM FERRO E ASSENTO EM MADEIRA - FORNECIMENTO </t>
  </si>
  <si>
    <t>ESCORREGADOR 2 METROS PARA PLAYGROUND EM AÇO COM BASE PARA FIXAÇÃO NO SOLO</t>
  </si>
  <si>
    <t>CT3</t>
  </si>
  <si>
    <t>CT4</t>
  </si>
  <si>
    <t>CT5</t>
  </si>
  <si>
    <t>CT6</t>
  </si>
  <si>
    <t>CT7</t>
  </si>
  <si>
    <t>CT8</t>
  </si>
  <si>
    <t>PLAYGROUND</t>
  </si>
  <si>
    <t>CANTEIROS/JARDIM</t>
  </si>
  <si>
    <t>15.1.1</t>
  </si>
  <si>
    <t>PISOS EXTERNOS/ESTACIONAMENTO</t>
  </si>
  <si>
    <t>15.2.1</t>
  </si>
  <si>
    <t>15.3.1</t>
  </si>
  <si>
    <t>15.4.1</t>
  </si>
  <si>
    <t/>
  </si>
  <si>
    <t>ÁREA X ESPESSURA (6cm)</t>
  </si>
  <si>
    <t>TÉRREO - EXISTENTE</t>
  </si>
  <si>
    <t>TÉRREO - NOVA ALVENARIA</t>
  </si>
  <si>
    <t>TÉRREO - NOVA ALVENARIA; PLATIBANDA - BANHEIROS; MURO</t>
  </si>
  <si>
    <t>PINTURA NO TETO</t>
  </si>
  <si>
    <t>LINHAS DE DEMARCAÇÃO - QUADRA</t>
  </si>
  <si>
    <t>PCD Masc</t>
  </si>
  <si>
    <t>PCD Fem</t>
  </si>
  <si>
    <t>ESTRUTURA COBERTURA</t>
  </si>
  <si>
    <t>CHAPA METÁLICA - TESTEIRA</t>
  </si>
  <si>
    <t>TELHADO</t>
  </si>
  <si>
    <t>PILARES EXPOSTOS</t>
  </si>
  <si>
    <t>TRELIÇAS EXPOSTAS</t>
  </si>
  <si>
    <t>TESTEIRA FRENTE</t>
  </si>
  <si>
    <t>ESQUADRIAS METÁLICAS</t>
  </si>
  <si>
    <t>CPU 22</t>
  </si>
  <si>
    <t>BANCO DE GRANITO COM PÉS EM ALVENARIA REBOCADA E REVESTIDA COM REVESTIMENTO CERÂMICO 33X45 - FORNECIMENTO E INSTALAÇÃO</t>
  </si>
  <si>
    <t>M</t>
  </si>
  <si>
    <t>14.4.1</t>
  </si>
  <si>
    <t>14.4.2</t>
  </si>
  <si>
    <t>14.4.3</t>
  </si>
  <si>
    <t>ARQ - 004 - PORTAS EXISTENTES</t>
  </si>
  <si>
    <t>PORTA DE MADEIRA, 1 FOLHA, LISA</t>
  </si>
  <si>
    <t>PORTA EM ALUMINÍO, 2 FOLHAS, DE ABRIR, VENEZIANA</t>
  </si>
  <si>
    <t>PORTA EM CHAPA VINCADA - 1 FOLHA, INCLUSIVE ACABAMENTO E FERRAGENS</t>
  </si>
  <si>
    <t>PORTÃO DE CORRER DE FERRO</t>
  </si>
  <si>
    <t>ARQ - 004 - JANELAS EXISTENTES</t>
  </si>
  <si>
    <t>JANELA GUILHOTINA METÁLICA</t>
  </si>
  <si>
    <t>JANELA MAXIN-AR, 01 FOLHA, COM VIDRO MINI BOREAL INCOLOR 3MM, SEM GRADE E PINTURA BRANCA</t>
  </si>
  <si>
    <t>JANELA BASCULANTE METÁLICA COM VIDRO</t>
  </si>
  <si>
    <t>ORC - 004 - PORTAS</t>
  </si>
  <si>
    <t>CÓD ORC</t>
  </si>
  <si>
    <t>PORTA CORTA FOGO 2 FOLHAS</t>
  </si>
  <si>
    <t>E11.1</t>
  </si>
  <si>
    <t>PORTA EM ALUMÍNIO DE ABRIR, 1 FOLHA</t>
  </si>
  <si>
    <t>E11.5</t>
  </si>
  <si>
    <t>E11.4</t>
  </si>
  <si>
    <t>PORTA, ABRIR, 1 FOLHA, CHAPA VINCADA, PCD</t>
  </si>
  <si>
    <t>PORTA, ABRIR, 1 FOLHA, CHAPA VINCADA</t>
  </si>
  <si>
    <t>PORTA DE  ABRIR, 2 FOLHAS, VENEZIANA COM GUARNIÇÃO, ALUMÍNIO, PINTURA BRANCO GELO</t>
  </si>
  <si>
    <t>ORC - 004 - JANELAS</t>
  </si>
  <si>
    <t>JANELA MAXIM AR 3 FOLHAS</t>
  </si>
  <si>
    <t>E10.5</t>
  </si>
  <si>
    <t>JANELA MAXIM AR 3 FOLHAS ALUMÍNIO E VIDRO</t>
  </si>
  <si>
    <t>JANELA DE ALUMÍNIO TIPO MAXIM-AR, 3 FOLHAS, COM VIDROS, BATENTE, ALIZAR E FERRAGENS</t>
  </si>
  <si>
    <t>REMOÇÃO DE ALAMBRADO, CORRIMÃO E GUARDA-COPORTO</t>
  </si>
  <si>
    <t>CPU 24</t>
  </si>
  <si>
    <t>INSTALAÇÃO DE LETREIRO EM AÇO INOX, CHAPA NUM. 22, RECORTADO, H=60CM COM OS DIZERES "GINÁSIO OLEGÁRIO RODRIGUES DE FREITAS" COM ILUMINAÇÃO INDIRETA, CONFORME PROJETO FORNECIMENTO E INSTALAÇÃO</t>
  </si>
  <si>
    <t>FITA DE LED SILICONADA, 120 LEDS POR METRO, POTʎCIA 9,6 W/M</t>
  </si>
  <si>
    <t>ESCADAS E RAMPAS</t>
  </si>
  <si>
    <t>8.2.5</t>
  </si>
  <si>
    <t>8.2.6</t>
  </si>
  <si>
    <t>JANELA DE ENROLAR MANUAL COMPLETA, PERFIL MEIA CANA CEGA, EM AÇO GALVANIZADO COM PINTURA ELETROSTATICA, CHAPA NUMERO 24, INCLUSO GUIAS LATERAIS E FECHADURA</t>
  </si>
  <si>
    <t>V1</t>
  </si>
  <si>
    <t>Total geral: 50</t>
  </si>
  <si>
    <t>E7.7</t>
  </si>
  <si>
    <t>Total geral: 4</t>
  </si>
  <si>
    <t>E7.8</t>
  </si>
  <si>
    <t>Total geral: 9</t>
  </si>
  <si>
    <t xml:space="preserve">tudo </t>
  </si>
  <si>
    <t>até parq.</t>
  </si>
  <si>
    <t>diferença</t>
  </si>
  <si>
    <t>EXECUÇÃO DE RAMPA, LATERAIS EM ALVENARIA INCLUSO CHAPISCO, EMBOÇO E PINTURA</t>
  </si>
  <si>
    <t>E9.1</t>
  </si>
  <si>
    <t>MÊS 07</t>
  </si>
  <si>
    <t>MÊS 08</t>
  </si>
  <si>
    <t>MÊS 09</t>
  </si>
  <si>
    <t xml:space="preserve">                                                                            
FÁBIO MARQUES RIBEIRO
CREA 15.276 - D / MS                                             </t>
  </si>
  <si>
    <t>FUNDAÇÃO - ARQUIBANCADA</t>
  </si>
  <si>
    <t>SUPRAESTRUTURA - ARQUIBANCADA</t>
  </si>
  <si>
    <t>PRANCHA 1</t>
  </si>
  <si>
    <t>PRANCHA 2</t>
  </si>
  <si>
    <t>PRANCHA 3</t>
  </si>
  <si>
    <t>PRANCHA 4</t>
  </si>
  <si>
    <t>PRANCHA 5</t>
  </si>
  <si>
    <t>PRANCHA 6</t>
  </si>
  <si>
    <t>PRANCHA 7</t>
  </si>
  <si>
    <t>PRANCHA 8</t>
  </si>
  <si>
    <t>PRANCHA 9</t>
  </si>
  <si>
    <t>PRANCHA 10</t>
  </si>
  <si>
    <t>PRANCHA 12</t>
  </si>
  <si>
    <t>PRANCHA 13</t>
  </si>
  <si>
    <t>5mm</t>
  </si>
  <si>
    <t>6mm</t>
  </si>
  <si>
    <t>8mm</t>
  </si>
  <si>
    <t>10mm</t>
  </si>
  <si>
    <t>12mm</t>
  </si>
  <si>
    <t>16mm</t>
  </si>
  <si>
    <t>concreto</t>
  </si>
  <si>
    <t>forma</t>
  </si>
  <si>
    <t>estaca25cm</t>
  </si>
  <si>
    <t>VE</t>
  </si>
  <si>
    <t>VB</t>
  </si>
  <si>
    <t>PT</t>
  </si>
  <si>
    <t>PE</t>
  </si>
  <si>
    <t>VT</t>
  </si>
  <si>
    <t>LAJE</t>
  </si>
  <si>
    <t>ESTACA</t>
  </si>
  <si>
    <t>BLOCO</t>
  </si>
  <si>
    <t>laje(4,2MM)</t>
  </si>
  <si>
    <t>malha 4,2</t>
  </si>
  <si>
    <t>ARQUIBANCADA</t>
  </si>
  <si>
    <t>AMPLIAÇÃO</t>
  </si>
  <si>
    <t>VC</t>
  </si>
  <si>
    <t>VR</t>
  </si>
  <si>
    <t>PILAR PLAT</t>
  </si>
  <si>
    <t>PILAR TERR</t>
  </si>
  <si>
    <t>VIGAS NÍVEL TÉRREO EXISTENTE</t>
  </si>
  <si>
    <t>VIGAS NÍVEL TOPO</t>
  </si>
  <si>
    <t>PILARES NÍVEL TÉRREO EXISTENTE</t>
  </si>
  <si>
    <t>PILAR NÍVEL TOPO</t>
  </si>
  <si>
    <t>4.2.1.6</t>
  </si>
  <si>
    <t>4.2.2</t>
  </si>
  <si>
    <t>4.2.2.1</t>
  </si>
  <si>
    <t>4.2.2.2</t>
  </si>
  <si>
    <t>4.2.2.3</t>
  </si>
  <si>
    <t>4.2.2.4</t>
  </si>
  <si>
    <t>4.2.2.5</t>
  </si>
  <si>
    <t>FUNDAÇÃO - AMPLIAÇÃO DOS BANHEIROS</t>
  </si>
  <si>
    <t>4.3</t>
  </si>
  <si>
    <t>4.3.1</t>
  </si>
  <si>
    <t>4.3.2</t>
  </si>
  <si>
    <t>4.3.3</t>
  </si>
  <si>
    <t>4.3.2.1</t>
  </si>
  <si>
    <t>4.3.1.1</t>
  </si>
  <si>
    <t>4.3.1.2</t>
  </si>
  <si>
    <t>4.3.2.2</t>
  </si>
  <si>
    <t>4.3.2.3</t>
  </si>
  <si>
    <t>4.3.2.4</t>
  </si>
  <si>
    <t>4.3.2.6</t>
  </si>
  <si>
    <t>4.3.2.7</t>
  </si>
  <si>
    <t>4.3.2.8</t>
  </si>
  <si>
    <t>4.3.2.9</t>
  </si>
  <si>
    <t>4.3.3.1</t>
  </si>
  <si>
    <t>4.3.3.2</t>
  </si>
  <si>
    <t>4.3.3.3</t>
  </si>
  <si>
    <t>4.3.3.4</t>
  </si>
  <si>
    <t>4.3.3.5</t>
  </si>
  <si>
    <t>4.3.3.6</t>
  </si>
  <si>
    <t>4.3.3.7</t>
  </si>
  <si>
    <t>4.3.3.8</t>
  </si>
  <si>
    <t>4.3.3.9</t>
  </si>
  <si>
    <t>4.3.3.10</t>
  </si>
  <si>
    <t>4.4</t>
  </si>
  <si>
    <t>4.4.1</t>
  </si>
  <si>
    <t>4.4.1.1</t>
  </si>
  <si>
    <t>4.4.1.2</t>
  </si>
  <si>
    <t>4.4.1.3</t>
  </si>
  <si>
    <t>4.4.1.5</t>
  </si>
  <si>
    <t>4.4.2</t>
  </si>
  <si>
    <t>4.4.2.1</t>
  </si>
  <si>
    <t>4.4.2.2</t>
  </si>
  <si>
    <t>4.4.2.3</t>
  </si>
  <si>
    <t>4.4.2.4</t>
  </si>
  <si>
    <t>4.4.2.5</t>
  </si>
  <si>
    <t>4.4.3</t>
  </si>
  <si>
    <t>4.4.3.1</t>
  </si>
  <si>
    <t>4.4.3.2</t>
  </si>
  <si>
    <t>4.4.3.3</t>
  </si>
  <si>
    <t>4.4.3.4</t>
  </si>
  <si>
    <t>4.4.3.5</t>
  </si>
  <si>
    <t>4.4.4</t>
  </si>
  <si>
    <t>4.4.4.1</t>
  </si>
  <si>
    <t>4.4.4.2</t>
  </si>
  <si>
    <t>4.4.4.3</t>
  </si>
  <si>
    <t>4.4.4.4</t>
  </si>
  <si>
    <t>4.4.4.5</t>
  </si>
  <si>
    <t>SUPRAESTRUTURA - AMPLIAÇÃO DOS BANHEIROS</t>
  </si>
  <si>
    <t>VIGAS COBERTURA</t>
  </si>
  <si>
    <t>PILARES NÍVEL TÉRREO</t>
  </si>
  <si>
    <t>PILARES PLATIBANDA</t>
  </si>
  <si>
    <t>VIGAS PLATIBANDA</t>
  </si>
  <si>
    <t>TELHAMENTO COM TELHA DE AÇO GALVANIZADO TERMOACÚSTICA SIMPLES 0,43MM COM ATÉ DUAS ÁGUAS, INCLUSO IÇAMENTO</t>
  </si>
  <si>
    <t>CT9</t>
  </si>
  <si>
    <t>TELHA DE AÇO GALVANIZADO TERMOACUSTICA SIMPLES 0,43MM ‐ EPS 30</t>
  </si>
  <si>
    <t>01.332.001/0003-68</t>
  </si>
  <si>
    <t>REGIONAL TELHAS</t>
  </si>
  <si>
    <t>18 3421-7377</t>
  </si>
  <si>
    <t>ANDERSON</t>
  </si>
  <si>
    <t>05.520.647/0001-68</t>
  </si>
  <si>
    <t>AÇOS PIASENTIN</t>
  </si>
  <si>
    <t xml:space="preserve"> 44 8816-1610</t>
  </si>
  <si>
    <t>03.746.864/0003-07</t>
  </si>
  <si>
    <t>IMESUL</t>
  </si>
  <si>
    <t>67 9987-0536</t>
  </si>
  <si>
    <t>LUCIMEIA</t>
  </si>
  <si>
    <t>CPU 09</t>
  </si>
  <si>
    <t>CPU 10</t>
  </si>
  <si>
    <t>CPU 12</t>
  </si>
  <si>
    <t>CPU 13</t>
  </si>
  <si>
    <t>CPU 14</t>
  </si>
  <si>
    <t>CPU 23</t>
  </si>
  <si>
    <t>CPU 25</t>
  </si>
  <si>
    <t>bloco</t>
  </si>
  <si>
    <t>ESCAVAÇÕES E RASGOS EM ALVENARIA</t>
  </si>
  <si>
    <t>ALIMENTAÇÃO</t>
  </si>
  <si>
    <t>ELÉTRICA</t>
  </si>
  <si>
    <t>ESGOTO</t>
  </si>
  <si>
    <t>VENTILAÇÃO</t>
  </si>
  <si>
    <t>ÁGUA FRIA</t>
  </si>
  <si>
    <t>DRENO DE AR</t>
  </si>
  <si>
    <t>CAIXA DE PASSAGEM P/ SPLIT 35X13X7CM DRENO INFERIOR DE PLAST</t>
  </si>
  <si>
    <t>TE REDUCAO PVC SOLDAVEL 40x25mm</t>
  </si>
  <si>
    <t>BUCHA DE REDUCAO LONGA PVC 75x50mm</t>
  </si>
  <si>
    <t>TE PVC ESGOTO PVC SERIE NORMAL 75x50mm</t>
  </si>
  <si>
    <t>REFLETOR 100W LED LINEAR BLINDADO A PROVA D'AGUA</t>
  </si>
  <si>
    <t>SPOT EMBUTIR RECUADO II 1XDICROICA GU10 B50321BT NEW LINE</t>
  </si>
  <si>
    <t>CPU 26</t>
  </si>
  <si>
    <t>CPU 27</t>
  </si>
  <si>
    <t>CPU 28</t>
  </si>
  <si>
    <t>CPU 29</t>
  </si>
  <si>
    <t>INTERRUPTOR BIPOLAR DR-25A - FORNECIMENTO E INSTALAÇÃO</t>
  </si>
  <si>
    <t>INTERRUPTOR BIPOLAR DR-63A - FORNECIMENTO E INSTALAÇÃO</t>
  </si>
  <si>
    <t>DISPOSITIVO DE PROTEÇÃO CONTRA SURTO - 275V - 90KA - FORNECIMENTO E INSTALAÇÃO</t>
  </si>
  <si>
    <t>INSTALAÇÕES HIDROSSANITÁRIAS E ELÉTRICAS</t>
  </si>
  <si>
    <t>4.3.1.3</t>
  </si>
  <si>
    <t>4.3.2.5</t>
  </si>
  <si>
    <t>4.4.1.4</t>
  </si>
  <si>
    <t>8.3</t>
  </si>
  <si>
    <t>8.3.1</t>
  </si>
  <si>
    <t>8.3.2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</si>
  <si>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</si>
  <si>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</si>
  <si>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</si>
  <si>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</si>
  <si>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</si>
  <si>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</si>
  <si>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</si>
  <si>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</si>
  <si>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</si>
  <si>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</si>
  <si>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</si>
  <si>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</si>
  <si>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</si>
  <si>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10.2.13</t>
  </si>
  <si>
    <t>10.2.14</t>
  </si>
  <si>
    <t>10.2.15</t>
  </si>
  <si>
    <t>10.2.16</t>
  </si>
  <si>
    <t>10.2.17</t>
  </si>
  <si>
    <t>10.2.18</t>
  </si>
  <si>
    <t>10.2.19</t>
  </si>
  <si>
    <t>10.2.20</t>
  </si>
  <si>
    <t>10.2.21</t>
  </si>
  <si>
    <t>10.2.22</t>
  </si>
  <si>
    <t>10.2.23</t>
  </si>
  <si>
    <t>10.3</t>
  </si>
  <si>
    <t>10.3.1</t>
  </si>
  <si>
    <t>10.3.2</t>
  </si>
  <si>
    <t>10.3.3</t>
  </si>
  <si>
    <t>10.3.4</t>
  </si>
  <si>
    <t>10.3.5</t>
  </si>
  <si>
    <t>10.3.6</t>
  </si>
  <si>
    <t>10.4</t>
  </si>
  <si>
    <t>10.4.1</t>
  </si>
  <si>
    <t>10.4.2</t>
  </si>
  <si>
    <t>10.4.3</t>
  </si>
  <si>
    <t>10.4.4</t>
  </si>
  <si>
    <t>10.4.5</t>
  </si>
  <si>
    <t>10.5</t>
  </si>
  <si>
    <t>10.5.1</t>
  </si>
  <si>
    <t>10.5.2</t>
  </si>
  <si>
    <t>10.6</t>
  </si>
  <si>
    <t>10.6.1</t>
  </si>
  <si>
    <t>10.6.2</t>
  </si>
  <si>
    <t>10.7</t>
  </si>
  <si>
    <t>10.7.1</t>
  </si>
  <si>
    <t>10.7.2</t>
  </si>
  <si>
    <t>10.7.3</t>
  </si>
  <si>
    <t>10.7.4</t>
  </si>
  <si>
    <t>11.12</t>
  </si>
  <si>
    <t>13.1</t>
  </si>
  <si>
    <t>13.2</t>
  </si>
  <si>
    <t>13.2.1</t>
  </si>
  <si>
    <t>13.2.2</t>
  </si>
  <si>
    <t>14.5</t>
  </si>
  <si>
    <t>14.5.1</t>
  </si>
  <si>
    <t>14.5.2</t>
  </si>
  <si>
    <t>15.5</t>
  </si>
  <si>
    <t>15.5.1</t>
  </si>
  <si>
    <t>15.5.2</t>
  </si>
  <si>
    <t>MÊS 13</t>
  </si>
  <si>
    <t>MÊS 14</t>
  </si>
  <si>
    <t>MÊS 15</t>
  </si>
  <si>
    <t>MÊS 16</t>
  </si>
  <si>
    <t>MÊS 17</t>
  </si>
  <si>
    <t>MÊS 18</t>
  </si>
  <si>
    <t>ART - JÁ TA CRIADA, MUDAR ÁREA</t>
  </si>
  <si>
    <t>2.2.11</t>
  </si>
  <si>
    <t>3.2</t>
  </si>
  <si>
    <t>ARQUIBANCADAS</t>
  </si>
  <si>
    <t>EMPOLAMENTO</t>
  </si>
  <si>
    <t>VOLUME X EMPOLAMENTO</t>
  </si>
  <si>
    <t>8.1.4</t>
  </si>
  <si>
    <t>PISO DE CONCRETO ARMADO - 6CM  - VERIFICAR TABELA DE PISOS ACIMA</t>
  </si>
  <si>
    <t>PISO DA QUADRA - POLIMENTO - VERIFICAR EM TABELA DE PISOS ACIMA</t>
  </si>
  <si>
    <t>DMT</t>
  </si>
  <si>
    <t>T</t>
  </si>
  <si>
    <t>CIDADE CONSIDERADA: TRÊS LAGOAS</t>
  </si>
  <si>
    <t>ALTURA SINAPI</t>
  </si>
  <si>
    <t xml:space="preserve">EXTENSÃO DE ALTURA DE CAIXA ENTERRADA EM TIJOLO CERÂMICO MACIÇO DIMENSÕES 60X60CM </t>
  </si>
  <si>
    <t>CPU 30</t>
  </si>
  <si>
    <t>PORTA, DE ABRIR, 2 FOLHAS, CHAPA VINCADA NAS DIMENSÕES 4,00X2,10M INCLUSIVE BARRA ANTI-PÂNICO - FORNECIMENTO E INSTALAÇÃO</t>
  </si>
  <si>
    <t>PORTA, DE ABRIR, 2 FOLHAS, CHAPA VINCADA NAS DIMENSÕES 2,00X2,10M INCLUSIVE BARRA ANTI-PÂNICO - FORNECIMENTO E INSTALAÇÃO</t>
  </si>
  <si>
    <t>PORTA, DE ABRIR, 2 FOLHAS, CHAPA VINCADA</t>
  </si>
  <si>
    <t>40.448.974/0001-57</t>
  </si>
  <si>
    <t>FLEX QUADRAS</t>
  </si>
  <si>
    <t>(11) 98626-5295</t>
  </si>
  <si>
    <t>JOÃO MIGUEL</t>
  </si>
  <si>
    <t>04.256.364/0001-98</t>
  </si>
  <si>
    <t>NEW QUADRAS</t>
  </si>
  <si>
    <t>(54) 99280-1000</t>
  </si>
  <si>
    <t>EDUARDO</t>
  </si>
  <si>
    <t>13.627.549/0001-52</t>
  </si>
  <si>
    <t>ALTIPISOS</t>
  </si>
  <si>
    <t>(48) 9935-0365</t>
  </si>
  <si>
    <t>LEIDE</t>
  </si>
  <si>
    <t>PISO MODULAR ESPORTIVO INDOOR PARA QUADRA POLIESPORTIVA, INCLUSIVE MANTA PEBD 3,0MM, 924 M2, FORNECIMENTO E INSTALAÇÃO</t>
  </si>
  <si>
    <t>CT10</t>
  </si>
  <si>
    <t>14.4.4</t>
  </si>
  <si>
    <t>REPARO EM CALÇADA EXISTENTE</t>
  </si>
  <si>
    <t xml:space="preserve">FECHAMENTO ACIMA DA TESTEIRA </t>
  </si>
  <si>
    <t>FECHAMENTO TRÁS</t>
  </si>
  <si>
    <t>10.4.6</t>
  </si>
  <si>
    <t>10.4.7</t>
  </si>
  <si>
    <t>10.4.8</t>
  </si>
  <si>
    <t>10.4.9</t>
  </si>
  <si>
    <t>10.4.10</t>
  </si>
  <si>
    <t>10.4.11</t>
  </si>
  <si>
    <t>10.6.3</t>
  </si>
  <si>
    <t>10.6.4</t>
  </si>
  <si>
    <t>10.6.5</t>
  </si>
  <si>
    <t>10.6.6</t>
  </si>
  <si>
    <t>10.6.7</t>
  </si>
  <si>
    <t>10.6.8</t>
  </si>
  <si>
    <t>10.6.9</t>
  </si>
  <si>
    <t>10.6.10</t>
  </si>
  <si>
    <t>10.6.11</t>
  </si>
  <si>
    <t>10.6.12</t>
  </si>
  <si>
    <t>10.6.13</t>
  </si>
  <si>
    <t>10.6.14</t>
  </si>
  <si>
    <t>10.6.15</t>
  </si>
  <si>
    <t>10.6.16</t>
  </si>
  <si>
    <t>10.6.17</t>
  </si>
  <si>
    <t>10.6.18</t>
  </si>
  <si>
    <t>10.6.19</t>
  </si>
  <si>
    <t>10.6.20</t>
  </si>
  <si>
    <t>10.6.21</t>
  </si>
  <si>
    <t>10.6.22</t>
  </si>
  <si>
    <t>10.6.23</t>
  </si>
  <si>
    <t>10.6.24</t>
  </si>
  <si>
    <t>10.6.25</t>
  </si>
  <si>
    <t>10.6.26</t>
  </si>
  <si>
    <t>10.6.27</t>
  </si>
  <si>
    <t>10.6.28</t>
  </si>
  <si>
    <t>10.6.29</t>
  </si>
  <si>
    <t>10.6.30</t>
  </si>
  <si>
    <t>10.6.31</t>
  </si>
  <si>
    <t>10.6.32</t>
  </si>
  <si>
    <t>10.6.33</t>
  </si>
  <si>
    <t>10.6.34</t>
  </si>
  <si>
    <t>10.6.35</t>
  </si>
  <si>
    <t>10.6.36</t>
  </si>
  <si>
    <t>10.6.37</t>
  </si>
  <si>
    <t>10.6.38</t>
  </si>
  <si>
    <t>10.6.39</t>
  </si>
  <si>
    <t>10.6.40</t>
  </si>
  <si>
    <t>10.6.41</t>
  </si>
  <si>
    <t>10.6.42</t>
  </si>
  <si>
    <t>10.6.43</t>
  </si>
  <si>
    <t>10.6.44</t>
  </si>
  <si>
    <t>13.1.3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</si>
  <si>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</si>
  <si>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</si>
  <si>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</si>
  <si>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</si>
  <si>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</si>
  <si>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</si>
  <si>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</si>
  <si>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</si>
  <si>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</si>
  <si>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</si>
  <si>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</si>
  <si>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</si>
  <si>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</si>
  <si>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13.2.16</t>
  </si>
  <si>
    <t>13.2.17</t>
  </si>
  <si>
    <t>13.2.18</t>
  </si>
  <si>
    <t>13.2.19</t>
  </si>
  <si>
    <t>13.2.20</t>
  </si>
  <si>
    <t>13.2.21</t>
  </si>
  <si>
    <t>13.2.22</t>
  </si>
  <si>
    <t>13.2.23</t>
  </si>
  <si>
    <t>13.2.24</t>
  </si>
  <si>
    <t>13.2.25</t>
  </si>
  <si>
    <t>13.2.26</t>
  </si>
  <si>
    <t>13.2.27</t>
  </si>
  <si>
    <t>13.2.28</t>
  </si>
  <si>
    <t>13.2.29</t>
  </si>
  <si>
    <t>13.2.30</t>
  </si>
  <si>
    <t>13.2.31</t>
  </si>
  <si>
    <t>13.2.32</t>
  </si>
  <si>
    <t>13.2.33</t>
  </si>
  <si>
    <t>13.2.34</t>
  </si>
  <si>
    <t>13.2.35</t>
  </si>
  <si>
    <t>13.2.36</t>
  </si>
  <si>
    <t>13.2.37</t>
  </si>
  <si>
    <t>13.2.38</t>
  </si>
  <si>
    <t>13.2.39</t>
  </si>
  <si>
    <t>13.2.40</t>
  </si>
  <si>
    <t>13.2.41</t>
  </si>
  <si>
    <t>13.2.42</t>
  </si>
  <si>
    <t>13.2.43</t>
  </si>
  <si>
    <t>13.2.44</t>
  </si>
  <si>
    <t>13.2.45</t>
  </si>
  <si>
    <t>13.2.46</t>
  </si>
  <si>
    <t>13.2.47</t>
  </si>
  <si>
    <t>13.2.48</t>
  </si>
  <si>
    <t>13.2.49</t>
  </si>
  <si>
    <t>13.2.50</t>
  </si>
  <si>
    <t>13.2.51</t>
  </si>
  <si>
    <t>13.2.52</t>
  </si>
  <si>
    <t>14.4.5</t>
  </si>
  <si>
    <t>14.4.6</t>
  </si>
  <si>
    <t>14.4.7</t>
  </si>
  <si>
    <t>14.5.3</t>
  </si>
  <si>
    <t>14.5.4</t>
  </si>
  <si>
    <t>14.5.5</t>
  </si>
  <si>
    <t>14.5.6</t>
  </si>
  <si>
    <t>14.6</t>
  </si>
  <si>
    <t>14.6.1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</si>
  <si>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</si>
  <si>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</si>
  <si>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</si>
  <si>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</si>
  <si>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</si>
  <si>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</si>
  <si>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</si>
  <si>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</si>
  <si>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</si>
  <si>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</si>
  <si>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15.2.2</t>
  </si>
  <si>
    <t>15.2.3</t>
  </si>
  <si>
    <t>15.2.4</t>
  </si>
  <si>
    <t>15.2.5</t>
  </si>
  <si>
    <t>15.2.6</t>
  </si>
  <si>
    <t>15.2.7</t>
  </si>
  <si>
    <t>15.3.2</t>
  </si>
  <si>
    <t>15.3.3</t>
  </si>
  <si>
    <t>15.3.4</t>
  </si>
  <si>
    <t>15.3.5</t>
  </si>
  <si>
    <t>15.3.6</t>
  </si>
  <si>
    <t>15.3.7</t>
  </si>
  <si>
    <t>15.4.2</t>
  </si>
  <si>
    <t>15.4.3</t>
  </si>
  <si>
    <t>15.4.4</t>
  </si>
  <si>
    <t>16.4</t>
  </si>
  <si>
    <t>16.4.1</t>
  </si>
  <si>
    <t>16.5</t>
  </si>
  <si>
    <t>16.5.1</t>
  </si>
  <si>
    <t>16.5.2</t>
  </si>
  <si>
    <t>16.5.3</t>
  </si>
  <si>
    <t>16.6</t>
  </si>
  <si>
    <t>16.6.1</t>
  </si>
  <si>
    <t>16.6.2</t>
  </si>
  <si>
    <t>16.6.3</t>
  </si>
  <si>
    <t>16.7</t>
  </si>
  <si>
    <t>16.7.1</t>
  </si>
  <si>
    <t>16.7.2</t>
  </si>
  <si>
    <t>16.7.3</t>
  </si>
  <si>
    <t>16.8</t>
  </si>
  <si>
    <t>16.8.1</t>
  </si>
  <si>
    <t>16.8.2</t>
  </si>
  <si>
    <t>16.8.3</t>
  </si>
  <si>
    <t>16.8.4</t>
  </si>
  <si>
    <t>17.1.1</t>
  </si>
  <si>
    <t>17.2.1</t>
  </si>
  <si>
    <t>17.2.2</t>
  </si>
  <si>
    <t>17.2.3</t>
  </si>
  <si>
    <t>17.3.1</t>
  </si>
  <si>
    <t>17.3.2</t>
  </si>
  <si>
    <t>18.4</t>
  </si>
  <si>
    <t>18.5</t>
  </si>
  <si>
    <t>18.6</t>
  </si>
  <si>
    <t>19.3</t>
  </si>
  <si>
    <t>20.</t>
  </si>
  <si>
    <t>20.1</t>
  </si>
  <si>
    <t>20.2</t>
  </si>
  <si>
    <t>(JUNHO/2023)</t>
  </si>
  <si>
    <t>1.8</t>
  </si>
  <si>
    <t>1.9</t>
  </si>
  <si>
    <t>HORAS</t>
  </si>
  <si>
    <t>10.6.45</t>
  </si>
  <si>
    <t>10.6.46</t>
  </si>
  <si>
    <t>14.5.7</t>
  </si>
  <si>
    <t>14.5.8</t>
  </si>
  <si>
    <t>14.5.9</t>
  </si>
  <si>
    <t>PORTAS E PORTÕES</t>
  </si>
  <si>
    <t>8.2.7</t>
  </si>
  <si>
    <t>111417</t>
  </si>
  <si>
    <t>PORTAO FERRO 3,35x2,45m TB.GALV.2""-TELA FIO 10 MALHA 2""</t>
  </si>
  <si>
    <t>PORTÃO PARQUINHO 3*1,20</t>
  </si>
  <si>
    <t>2.1.9</t>
  </si>
  <si>
    <t>CPU 31</t>
  </si>
  <si>
    <t>DEMOLIÇÃO DE CAIXA DE AR CONDICIONADO</t>
  </si>
  <si>
    <t xml:space="preserve">RESPONSÁVEL ORÇAMENTO
FÁBIO MARQUES RIBEIRO
CREA 15.276 - D / MS                                             </t>
  </si>
  <si>
    <t xml:space="preserve">RESPONSÁVEL ORÇAMENTO
FÁBIO MARQUES RIBEIRO
CREA 15.276 - D / MS                                             </t>
  </si>
  <si>
    <t>ITENS DE RELEVÂNCIA</t>
  </si>
  <si>
    <t>AGESUL(JANEIRO/2023) SINAPI (JUNHO/2023) SBC (JUNHO/2023)</t>
  </si>
  <si>
    <t>PLACA DE OBRA EM CHAPA GALVANIZADA N. 22, ADESIVADA</t>
  </si>
  <si>
    <t>LOCACAO CONVENCIONAL DE OBRA, UTILIZANDO GABARITO DE TÁBUAS CORRIDAS PONTALETADAS A CADA 2,00M -  2 UTILIZAÇÕES. AF_10/2018</t>
  </si>
  <si>
    <t>52,74</t>
  </si>
  <si>
    <t>TAPUME COM TELHA METÁLICA. AF_05/2018</t>
  </si>
  <si>
    <t>119,88</t>
  </si>
  <si>
    <t>EXECUÇÃO DE DEPÓSITO EM CANTEIRO DE OBRA EM CHAPA DE MADEIRA COMPENSADA, NÃO INCLUSO MOBILIÁRIO. AF_04/2016</t>
  </si>
  <si>
    <t>920,25</t>
  </si>
  <si>
    <t>EXECUÇÃO DE REFEITÓRIO EM CANTEIRO DE OBRA EM ALVENARIA, NÃO INCLUSO MOBILIÁRIO E EQUIPAMENTOS. AF_02/2016</t>
  </si>
  <si>
    <t>580,89</t>
  </si>
  <si>
    <t>EXECUÇÃO DE SANITÁRIO E VESTIÁRIO EM CANTEIRO DE OBRA EM ALVENARIA, NÃO INCLUSO MOBILIÁRIO. AF_02/2016</t>
  </si>
  <si>
    <t>977,45</t>
  </si>
  <si>
    <t>LOCACAO DE CACAMBA (4M3) (7 DIAS)</t>
  </si>
  <si>
    <t>LIMPEZA MECANIZADA DE CAMADA VEGETAL, VEGETAÇÃO E PEQUENAS ÁRVORES (DIÂMETRO DE TRONCO MENOR QUE 0,20 M), COM TRATOR DE ESTEIRAS.AF_05/2018</t>
  </si>
  <si>
    <t>0,32</t>
  </si>
  <si>
    <t>TRANSPORTE COM CAMINHÃO BASCULANTE DE 10 M³, EM VIA URBANA EM REVESTIMENTO PRIMÁRIO (UNIDADE: M3XKM). AF_07/2020</t>
  </si>
  <si>
    <t>2,33</t>
  </si>
  <si>
    <t>DEMOLIÇÃO DE PILARES E VIGAS EM CONCRETO ARMADO, DE FORMA MECANIZADA COM MARTELETE, SEM REAPROVEITAMENTO. AF_12/2017</t>
  </si>
  <si>
    <t>263,10</t>
  </si>
  <si>
    <t>DEMOLIÇÃO DE LAJES, DE FORMA MANUAL, SEM REAPROVEITAMENTO. AF_12/2017</t>
  </si>
  <si>
    <t>219,26</t>
  </si>
  <si>
    <t>DEMOLIÇÃO DE ARGAMASSAS, DE FORMA MANUAL, SEM REAPROVEITAMENTO. AF_12/2017</t>
  </si>
  <si>
    <t>2,58</t>
  </si>
  <si>
    <t>DEMOLIÇÃO DE ALVENARIA DE BLOCO FURADO, DE FORMA MANUAL, SEM REAPROVEITAMENTO. AF_12/2017</t>
  </si>
  <si>
    <t>44,36</t>
  </si>
  <si>
    <t>DEMOLIÇÃO DE REVESTIMENTO CERÂMICO, DE FORMA MANUAL, SEM REAPROVEITAMENTO. AF_12/2017</t>
  </si>
  <si>
    <t>17,63</t>
  </si>
  <si>
    <t>DEMOLIÇÃO DE REVESTIMENTO CERÂMICO, DE FORMA MECANIZADA COM MARTELETE, SEM REAPROVEITAMENTO. AF_12/2017</t>
  </si>
  <si>
    <t>10,58</t>
  </si>
  <si>
    <t>DEMOLICAO MANUAL DE PISO CIMENTADO, INCLUSIVE LASTRO DE CONCRETO</t>
  </si>
  <si>
    <t>REMOÇÃO DE PORTAS, DE FORMA MANUAL, SEM REAPROVEITAMENTO. AF_12/2017</t>
  </si>
  <si>
    <t>7,17</t>
  </si>
  <si>
    <t>REMOÇÃO DE JANELAS, DE FORMA MANUAL, SEM REAPROVEITAMENTO. AF_12/2017</t>
  </si>
  <si>
    <t>26,42</t>
  </si>
  <si>
    <t>REMOÇÃO DE TELHAS, DE FIBROCIMENTO, METÁLICA E CERÂMICA, DE FORMA MANUAL, SEM REAPROVEITAMENTO. AF_12/2017</t>
  </si>
  <si>
    <t>2,66</t>
  </si>
  <si>
    <t>REMOÇÃO DE TRAMA METÁLICA OU DE MADEIRA PARA FORRO, DE FORMA MANUAL, SEM REAPROVEITAMENTO. AF_12/2017</t>
  </si>
  <si>
    <t>2,52</t>
  </si>
  <si>
    <t>REMOÇÃO DE TESOURAS METÁLICAS, COM VÃO MAIOR OU IGUAL A 8M, DE FORMA MANUAL, SEM REAPROVEITAMENTO. AF_12/2017</t>
  </si>
  <si>
    <t>528,97</t>
  </si>
  <si>
    <t>RETIRADA DE BALCAO E BANCADAS DE GRANITO, SEM REAPROVEITAMENTO</t>
  </si>
  <si>
    <t>REMOCAO DE FORRO DE MADEIRA, DE FORMA MANUAL, SEM REAPROVEITAMENTO</t>
  </si>
  <si>
    <t>REMOÇÃO DE LOUÇAS, DE FORMA MANUAL, SEM REAPROVEITAMENTO. AF_12/2017</t>
  </si>
  <si>
    <t>9,45</t>
  </si>
  <si>
    <t>REGULARIZACAO DO SOLO COM IRREGULARIDADES ATE 0,20 M</t>
  </si>
  <si>
    <t>ATERRO MANUAL EM CAMADAS DE 20 CM, UMIDECIDAS E FORTEMENTE APILOADAS, COM AQUISICAO DE TERRA</t>
  </si>
  <si>
    <t>ESTACA BROCA DE CONCRETO, DIÂMETRO DE 25CM, ESCAVAÇÃO MANUAL COM TRADO CONCHA, COM ARMADURA DE ARRANQUE. AF_05/2020</t>
  </si>
  <si>
    <t>76,45</t>
  </si>
  <si>
    <t>LANÇAMENTO COM USO DE BALDES, ADENSAMENTO E ACABAMENTO DE CONCRETO EM ESTRUTURAS. AF_02/2022</t>
  </si>
  <si>
    <t>231,03</t>
  </si>
  <si>
    <t>MONTAGEM DE ARMADURA DE ESTACAS, DIÂMETRO = 8,0 MM. AF_09/2021_PS</t>
  </si>
  <si>
    <t>13,67</t>
  </si>
  <si>
    <t>MONTAGEM DE ARMADURA TRANSVERSAL DE ESTACAS DE SEÇÃO CIRCULAR, DIÂMETRO = 5,0 MM. AF_09/2021_PS</t>
  </si>
  <si>
    <t>15,66</t>
  </si>
  <si>
    <t>ARRASAMENTO MECANICO DE ESTACA DE CONCRETO ARMADO, DIAMETROS DE ATÉ 40 CM. AF_05/2021</t>
  </si>
  <si>
    <t>15,80</t>
  </si>
  <si>
    <t>ESCAVAÇÃO MANUAL PARA BLOCO DE COROAMENTO OU SAPATA (INCLUINDO ESCAVAÇÃO PARA COLOCAÇÃO DE FÔRMAS). AF_06/2017</t>
  </si>
  <si>
    <t>77,16</t>
  </si>
  <si>
    <t>LASTRO DE CONCRETO MAGRO, APLICADO EM BLOCOS DE COROAMENTO OU SAPATAS, ESPESSURA DE 3 CM. AF_08/2017</t>
  </si>
  <si>
    <t>17,36</t>
  </si>
  <si>
    <t>FABRICAÇÃO, MONTAGEM E DESMONTAGEM DE FÔRMA PARA BLOCO DE COROAMENTO, EM CHAPA DE MADEIRA COMPENSADA RESINADA, E=17 MM, 4 UTILIZAÇÕES. AF_06/2017</t>
  </si>
  <si>
    <t>120,70</t>
  </si>
  <si>
    <t>ARMAÇÃO DE BLOCO, VIGA BALDRAME E SAPATA UTILIZANDO AÇO CA-60 DE 5 MM - MONTAGEM. AF_06/2017</t>
  </si>
  <si>
    <t>17,07</t>
  </si>
  <si>
    <t>ARMAÇÃO DE BLOCO, VIGA BALDRAME OU SAPATA UTILIZANDO AÇO CA-50 DE 10 MM - MONTAGEM. AF_06/2017</t>
  </si>
  <si>
    <t>13,68</t>
  </si>
  <si>
    <t>CONCRETO FCK = 25MPA, TRAÇO 1:2,3:2,7 (EM MASSA SECA DE CIMENTO/ AREIA MÉDIA/ BRITA 1) - PREPARO MECÂNICO COM BETONEIRA 400 L. AF_05/2021</t>
  </si>
  <si>
    <t>486,04</t>
  </si>
  <si>
    <t>IMPERMEABILIZAÇÃO DE SUPERFÍCIE COM EMULSÃO ASFÁLTICA, 2 DEMÃOS AF_06/2018</t>
  </si>
  <si>
    <t>45,86</t>
  </si>
  <si>
    <t>REATERRO MANUAL DE VALAS COM COMPACTAÇÃO MECANIZADA. AF_04/2016</t>
  </si>
  <si>
    <t>27,47</t>
  </si>
  <si>
    <t>ESCAVAÇÃO MANUAL DE VALA PARA VIGA BALDRAME (INCLUINDO ESCAVAÇÃO PARA COLOCAÇÃO DE FÔRMAS). AF_06/2017</t>
  </si>
  <si>
    <t>101,36</t>
  </si>
  <si>
    <t>FABRICAÇÃO, MONTAGEM E DESMONTAGEM DE FÔRMA PARA VIGA BALDRAME, EM CHAPA DE MADEIRA COMPENSADA RESINADA, E=17 MM, 4 UTILIZAÇÕES. AF_06/2017</t>
  </si>
  <si>
    <t>81,41</t>
  </si>
  <si>
    <t>LASTRO DE CONCRETO MAGRO, APLICADO EM PISOS, LAJES SOBRE SOLO OU RADIERS, ESPESSURA DE 5 CM. AF_07/2016</t>
  </si>
  <si>
    <t>27,93</t>
  </si>
  <si>
    <t>ARMAÇÃO DE BLOCO, VIGA BALDRAME OU SAPATA UTILIZANDO AÇO CA-50 DE 8 MM - MONTAGEM. AF_06/2017</t>
  </si>
  <si>
    <t>15,25</t>
  </si>
  <si>
    <t>MONTAGEM E DESMONTAGEM DE FÔRMA DE PILARES RETANGULARES E ESTRUTURAS SIMILARES, PÉ-DIREITO SIMPLES, EM CHAPA DE MADEIRA COMPENSADA PLASTIFICADA, 10 UTILIZAÇÕES. AF_09/2020</t>
  </si>
  <si>
    <t>55,78</t>
  </si>
  <si>
    <t>ARMAÇÃO DE PILAR OU VIGA DE ESTRUTURA CONVENCIONAL DE CONCRETO ARMADO UTILIZANDO AÇO CA-60 DE 5,0 MM - MONTAGEM. AF_06/2022</t>
  </si>
  <si>
    <t>14,27</t>
  </si>
  <si>
    <t>ARMAÇÃO DE PILAR OU VIGA DE ESTRUTURA CONVENCIONAL DE CONCRETO ARMADO UTILIZANDO AÇO CA-50 DE 8,0 MM - MONTAGEM. AF_06/2022</t>
  </si>
  <si>
    <t>13,52</t>
  </si>
  <si>
    <t>ARMAÇÃO DE PILAR OU VIGA DE ESTRUTURA CONVENCIONAL DE CONCRETO ARMADO UTILIZANDO AÇO CA-50 DE 10,0 MM - MONTAGEM. AF_06/2022</t>
  </si>
  <si>
    <t>12,26</t>
  </si>
  <si>
    <t>LAJE PRÉ-MOLDADA UNIDIRECIONAL, BIAPOIADA, PARA FORRO, ENCHIMENTO EM CERÂMICA, VIGOTA CONVENCIONAL, ALTURA TOTAL DA LAJE (ENCHIMENTO+CAPA) = (8+3). AF_11/2020</t>
  </si>
  <si>
    <t>171,27</t>
  </si>
  <si>
    <t>ESCORAMENTO EM MADEIRA PARA LAJES DE EDIFICACOES COM PONTALETES</t>
  </si>
  <si>
    <t>CORTE E DOBRA DE AÇO CA-60, DIÂMETRO DE 4,2 MM. AF_06/2022</t>
  </si>
  <si>
    <t>11,78</t>
  </si>
  <si>
    <t>MONTAGEM E DESMONTAGEM DE FÔRMA DE VIGA, ESCORAMENTO COM GARFO DE MADEIRA, PÉ-DIREITO SIMPLES, EM CHAPA DE MADEIRA PLASTIFICADA, 12 UTILIZAÇÕES. AF_09/2020</t>
  </si>
  <si>
    <t>85,90</t>
  </si>
  <si>
    <t>ALVENARIA DE EMBASAMENTO COM BLOCO ESTRUTURAL DE CONCRETO, DE 14X19X29CM E ARGAMASSA DE ASSENTAMENTO COM PREPARO EM BETONEIRA. AF_05/2020</t>
  </si>
  <si>
    <t>882,65</t>
  </si>
  <si>
    <t>ALVENARIA DE VEDAÇÃO DE BLOCOS CERÂMICOS FURADOS NA HORIZONTAL DE 11,5X19X19 CM (ESPESSURA 11,5 CM) E ARGAMASSA DE ASSENTAMENTO COM PREPARO EM BETONEIRA. AF_12/2021</t>
  </si>
  <si>
    <t>74,57</t>
  </si>
  <si>
    <t>FIXAÇÃO (ENCUNHAMENTO) DE ALVENARIA DE VEDAÇÃO COM TIJOLO MACIÇO. AF_03/2016</t>
  </si>
  <si>
    <t>23,80</t>
  </si>
  <si>
    <t>PAREDE COM PLACAS DE GESSO ACARTONADO (DRYWALL), PARA USO INTERNO, COM DUAS FACES SIMPLES E ESTRUTURA METÁLICA COM GUIAS DUPLAS, COM VÃOS. AF_06/2017_PS</t>
  </si>
  <si>
    <t>152,28</t>
  </si>
  <si>
    <t>VERGA MOLDADA IN LOCO EM CONCRETO PARA JANELAS COM ATÉ 1,5 M DE VÃO. AF_03/2016</t>
  </si>
  <si>
    <t>91,29</t>
  </si>
  <si>
    <t>VERGA MOLDADA IN LOCO EM CONCRETO PARA JANELAS COM MAIS DE 1,5 M DE VÃO. AF_03/2016</t>
  </si>
  <si>
    <t>104,94</t>
  </si>
  <si>
    <t>VERGA MOLDADA IN LOCO EM CONCRETO PARA PORTAS COM ATÉ 1,5 M DE VÃO. AF_03/2016</t>
  </si>
  <si>
    <t>84,46</t>
  </si>
  <si>
    <t>VERGA MOLDADA IN LOCO EM CONCRETO PARA PORTAS COM MAIS DE 1,5 M DE VÃO. AF_03/2016</t>
  </si>
  <si>
    <t>105,88</t>
  </si>
  <si>
    <t>CONTRAVERGA MOLDADA IN LOCO EM CONCRETO PARA VÃOS DE ATÉ 1,5 M DE COMPRIMENTO. AF_03/2016</t>
  </si>
  <si>
    <t>88,57</t>
  </si>
  <si>
    <t>CONTRAVERGA MOLDADA IN LOCO EM CONCRETO PARA VÃOS DE MAIS DE 1,5 M DE COMPRIMENTO. AF_03/2016</t>
  </si>
  <si>
    <t>99,73</t>
  </si>
  <si>
    <t>MURO (H=2,00M) REVESTIDO E PINTADO - ANEXO A-118 (S.C.) - PLANILHA PADRAO 000566</t>
  </si>
  <si>
    <t>COMPOSIÇÃO PARAMÉTRICA PARA FORNECIMENTO E MONTAGEM DE ESTRUTURA METÁLICA PARA COBERTURA DE EDIFICAÇÕES COM ESTRUTURA DE APOIO. AF_11/2022</t>
  </si>
  <si>
    <t>40,79</t>
  </si>
  <si>
    <t>TRAMA DE AÇO COMPOSTA POR TERÇAS PARA TELHADOS DE ATÉ 2 ÁGUAS PARA TELHA ONDULADA DE FIBROCIMENTO, METÁLICA, PLÁSTICA OU TERMOACÚSTICA, INCLUSO TRANSPORTE VERTICAL. AF_07/2019</t>
  </si>
  <si>
    <t>56,23</t>
  </si>
  <si>
    <t>CUMEEIRA PARA TELHA GALVALUME TRAPEZOIDAL, ESPESSURA 0,43MM</t>
  </si>
  <si>
    <t>TELHAMENTO COM TELHA DE AÇO/ALUMÍNIO E = 0,5 MM, COM ATÉ 2 ÁGUAS, INCLUSO IÇAMENTO. AF_07/2019</t>
  </si>
  <si>
    <t>73,43</t>
  </si>
  <si>
    <t>RUFO EM CHAPA DE AÇO GALVANIZADO NÚMERO 24, CORTE DE 25 CM, INCLUSO TRANSPORTE VERTICAL. AF_07/2019</t>
  </si>
  <si>
    <t>49,92</t>
  </si>
  <si>
    <t>CHAPIM (RUFO CAPA) EM AÇO GALVANIZADO, CORTE 33. AF_11/2020</t>
  </si>
  <si>
    <t>38,66</t>
  </si>
  <si>
    <t>CHAPISCO PARA PAREDES EXTERNAS E INTERNAS COM ARGAMASSA DE CIMENTO E AREIA NO TRACO 1:3</t>
  </si>
  <si>
    <t>EMBOÇO OU MASSA ÚNICA EM ARGAMASSA TRAÇO 1:2:8, PREPARO MECÂNICO COM BETONEIRA 400 L, APLICADA MANUALMENTE EM PANOS CEGOS DE FACHADA (SEM PRESENÇA DE VÃOS), ESPESSURA DE 25 MM. AF_08/2022</t>
  </si>
  <si>
    <t>35,07</t>
  </si>
  <si>
    <t>MASSA ÚNICA, PARA RECEBIMENTO DE PINTURA, EM ARGAMASSA TRAÇO 1:2:8, PREPARO MECÂNICO COM BETONEIRA 400L, APLICADA MANUALMENTE EM FACES INTERNAS DE PAREDES, ESPESSURA DE 20MM, COM EXECUÇÃO DE TALISCAS. AF_06/2014</t>
  </si>
  <si>
    <t>34,01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</si>
  <si>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</si>
  <si>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32,94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</si>
  <si>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</si>
  <si>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29,93</t>
  </si>
  <si>
    <t>REVESTIMENTO CERÂMICO PARA PAREDES INTERNAS COM PLACAS TIPO ESMALTADA EXTRA DE DIMENSÕES 33X45 CM APLICADAS EM AMBIENTES DE ÁREA MAIOR QUE 5 M² NA ALTURA INTEIRA DAS PAREDES. AF_06/2014</t>
  </si>
  <si>
    <t>60,31</t>
  </si>
  <si>
    <t>FORRO EM DRYWALL, PARA AMBIENTES COMERCIAIS, INCLUSIVE ESTRUTURA DE FIXAÇÃO. AF_05/2017_PS</t>
  </si>
  <si>
    <t>74,18</t>
  </si>
  <si>
    <t>ACABAMENTOS PARA FORRO (MOLDURA EM DRYWALL, COM LARGURA DE 15 CM). AF_05/2017_PS</t>
  </si>
  <si>
    <t>34,03</t>
  </si>
  <si>
    <t>FORRO EM RÉGUAS DE PVC, FRISADO, PARA AMBIENTES COMERCIAIS, INCLUSIVE ESTRUTURA DE FIXAÇÃO. AF_05/2017_PS</t>
  </si>
  <si>
    <t>71,88</t>
  </si>
  <si>
    <t>ACABAMENTOS PARA FORRO (RODA-FORRO EM PERFIL METÁLICO E PLÁSTICO). AF_05/2017</t>
  </si>
  <si>
    <t>13,20</t>
  </si>
  <si>
    <t>JANELA DE ALUMÍNIO TIPO MAXIM-AR, COM VIDROS, BATENTE E FERRAGENS. EXCLUSIVE ALIZAR, ACABAMENTO E CONTRAMARCO. FORNECIMENTO E INSTALAÇÃO. AF_12/2019</t>
  </si>
  <si>
    <t>891,53</t>
  </si>
  <si>
    <t>JANELA DE AÇO TIPO BASCULANTE PARA VIDROS, COM BATENTE, FERRAGENS E PINTURA ANTICORROSIVA. EXCLUSIVE VIDROS, ACABAMENTO, ALIZAR E CONTRAMARCO. FORNECIMENTO E INSTALAÇÃO. AF_12/2019</t>
  </si>
  <si>
    <t>644,05</t>
  </si>
  <si>
    <t>INSTALAÇÃO DE VIDRO LISO INCOLOR, E = 4 MM, EM ESQUADRIA DE ALUMÍNIO OU PVC, FIXADO COM BAGUETE. AF_01/2021_PS</t>
  </si>
  <si>
    <t>281,55</t>
  </si>
  <si>
    <t>KIT DE PORTA DE MADEIRA PARA PINTURA, SEMI-OCA (PESADA OU SUPERPESADA), PADRÃO MÉDIO, 80X210CM, ESPESSURA DE 3,5CM, ITENS INCLUSOS: DOBRADIÇAS, MONTAGEM E INSTALAÇÃO DO BATENTE, FECHADURA COM EXECUÇÃO DO FURO - FORNECIMENTO E INSTALAÇÃO. AF_12/2019</t>
  </si>
  <si>
    <t>1.391,81</t>
  </si>
  <si>
    <t>PORTA EM ALUMÍNIO DE ABRIR TIPO VENEZIANA COM GUARNIÇÃO, FIXAÇÃO COM PARAFUSOS - FORNECIMENTO E INSTALAÇÃO. AF_12/2019</t>
  </si>
  <si>
    <t>726,49</t>
  </si>
  <si>
    <t>PORTA EM CHAPA VINCADA - 1 FOLHA, INCLUSIVE ACABAMENTO E FERRAGENS - ANEXO A-045 (ESQ.)</t>
  </si>
  <si>
    <t>FECHADURA DE EMBUTIR PARA PORTA DE BANHEIRO, COMPLETA, ACABAMENTO PADRÃO MÉDIO, INCLUSO EXECUÇÃO DE FURO - FORNECIMENTO E INSTALAÇÃO. AF_12/2019</t>
  </si>
  <si>
    <t>141,16</t>
  </si>
  <si>
    <t>GUARDA CORPO EM TUBO IND. 2.1/2" CH.18, FIXADO EM PILARETES DE TUBO IND. 2.1/2  CH 18, FECHAMENTO EM TUBO IND. 1" CH 18 A CADA 15CM, INCLUS. FUNDO E ESMALTE SINTETICO, AMBOS EM DUAS DEMAOS, CONF. DETALHE ANEXO (A-15.001)</t>
  </si>
  <si>
    <t>CORRIMAO LATERAL COM H=0,92M E H=0,70M EM TUBO IND. 1.1/2" CH 18, FIXADOS EM PILARETES EM TUBO IND. 2.1/2" CH 18, INCLUSIVE FUNDO E PINTURA ESMALTE, AMBOS EM 2 DEMAOS, CONFORME DETALHE ANEXO (A-15.007)</t>
  </si>
  <si>
    <t>REGULARIZACAO SARRAFEADA PARA REVESTIMENTO DE PISO COM ARGAMASSA DE CIMENTO E AREIA NO TRACO 1:3, NA(S) ESPESSURA(S):- 2 CM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</si>
  <si>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</si>
  <si>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95,03</t>
  </si>
  <si>
    <t>RODAPÉ EM MÁRMORE, ALTURA 7 CM. AF_09/2020</t>
  </si>
  <si>
    <t>85,05</t>
  </si>
  <si>
    <t>ACABAMENTO POLIDO PARA PISO DE CONCRETO ARMADO OU LAJE SOBRE SOLO DE ALTA RESISTÊNCIA. AF_09/2021</t>
  </si>
  <si>
    <t>39,32</t>
  </si>
  <si>
    <t>EXECUÇÃO DE PASSEIO (CALÇADA) OU PISO DE CONCRETO COM CONCRETO MOLDADO IN LOCO, FEITO EM OBRA, ACABAMENTO CONVENCIONAL, ESPESSURA 6 CM, ARMADO. AF_08/2022</t>
  </si>
  <si>
    <t>76,68</t>
  </si>
  <si>
    <t>ESCAVACAO (MANUAL) DE VALAS, PARA ASSENTAMENTO DE TUBOS, NO(S) DIAMETRO(S):- (100 A 150)MM</t>
  </si>
  <si>
    <t>REATERRO (MANUAL) DE VALAS, COM TUBOS ASSENTADOS, NO(S) DIAMETRO(S):- (100 A 150)MM</t>
  </si>
  <si>
    <t>RASGO EM ALVENARIA PARA ELETRODUTOS COM DIAMETROS MENORES OU IGUAIS A 40 MM. AF_05/2015</t>
  </si>
  <si>
    <t>5,69</t>
  </si>
  <si>
    <t>CAIXA ENTERRADA HIDRÁULICA RETANGULAR EM ALVENARIA COM TIJOLOS CERÂMICOS MACIÇOS, DIMENSÕES INTERNAS: 0,6X0,6X0,6 M PARA REDE DE ESGOTO. AF_12/2020</t>
  </si>
  <si>
    <t>506,68</t>
  </si>
  <si>
    <t>CAIXA ENTERRADA HIDRÁULICA RETANGULAR EM ALVENARIA COM TIJOLOS CERÂMICOS MACIÇOS, DIMENSÕES INTERNAS: 0,3X0,3X0,3 M PARA REDE DE ESGOTO. AF_12/2020</t>
  </si>
  <si>
    <t>165,43</t>
  </si>
  <si>
    <t>CAIXA SIFONADA, PVC, DN 150 X 185 X 75 MM, JUNTA ELÁSTICA, FORNECIDA E INSTALADA EM RAMAL DE DESCARGA OU EM RAMAL DE ESGOTO SANITÁRIO. AF_08/2022</t>
  </si>
  <si>
    <t>107,42</t>
  </si>
  <si>
    <t>BUCHA DE REDUÇÃO, CURTA, PVC, SOLDÁVEL, DN 50 X 40 MM, INSTALADO EM RAMAL DE DISTRIBUIÇÃO DE ÁGUA - FORNECIMENTO E INSTALAÇÃO. AF_06/2022</t>
  </si>
  <si>
    <t>12,65</t>
  </si>
  <si>
    <t>CURVA CURTA 90 GRAUS, PVC, SERIE NORMAL, ESGOTO PREDIAL, DN 40 MM, JUNTA SOLDÁVEL, FORNECIDO E INSTALADO EM RAMAL DE DESCARGA OU RAMAL DE ESGOTO SANITÁRIO. AF_08/2022</t>
  </si>
  <si>
    <t>12,82</t>
  </si>
  <si>
    <t>JOELHO 45 GRAUS, PVC, SERIE NORMAL, ESGOTO PREDIAL, DN 100 MM, JUNTA ELÁSTICA, FORNECIDO E INSTALADO EM RAMAL DE DESCARGA OU RAMAL DE ESGOTO SANITÁRIO. AF_08/2022</t>
  </si>
  <si>
    <t>27,74</t>
  </si>
  <si>
    <t>JOELHO 45 GRAUS, PVC, SERIE NORMAL, ESGOTO PREDIAL, DN 40 MM, JUNTA SOLDÁVEL, FORNECIDO E INSTALADO EM RAMAL DE DESCARGA OU RAMAL DE ESGOTO SANITÁRIO. AF_08/2022</t>
  </si>
  <si>
    <t>9,60</t>
  </si>
  <si>
    <t>JOELHO 45 GRAUS, PVC, SERIE NORMAL, ESGOTO PREDIAL, DN 75 MM, JUNTA ELÁSTICA, FORNECIDO E INSTALADO EM RAMAL DE DESCARGA OU RAMAL DE ESGOTO SANITÁRIO. AF_08/2022</t>
  </si>
  <si>
    <t>23,03</t>
  </si>
  <si>
    <t>JOELHO 90 GRAUS, PVC, SERIE NORMAL, ESGOTO PREDIAL, DN 100 MM, JUNTA ELÁSTICA, FORNECIDO E INSTALADO EM RAMAL DE DESCARGA OU RAMAL DE ESGOTO SANITÁRIO. AF_08/2022</t>
  </si>
  <si>
    <t>26,74</t>
  </si>
  <si>
    <t>JOELHO 90 GRAUS, PVC, SERIE NORMAL, ESGOTO PREDIAL, DN 40 MM, JUNTA SOLDÁVEL, FORNECIDO E INSTALADO EM RAMAL DE DESCARGA OU RAMAL DE ESGOTO SANITÁRIO. AF_08/2022</t>
  </si>
  <si>
    <t>9,32</t>
  </si>
  <si>
    <t>- JUNCAO SIMPLES COM REDUCAO (100 X 75) MM</t>
  </si>
  <si>
    <t>JUNÇÃO SIMPLES, PVC, SERIE NORMAL, ESGOTO PREDIAL, DN 100 X 100 MM, JUNTA ELÁSTICA, FORNECIDO E INSTALADO EM RAMAL DE DESCARGA OU RAMAL DE ESGOTO SANITÁRIO. AF_08/2022</t>
  </si>
  <si>
    <t>52,81</t>
  </si>
  <si>
    <t>JUNÇÃO SIMPLES, PVC, SERIE NORMAL, ESGOTO PREDIAL, DN 40 MM, JUNTA SOLDÁVEL, FORNECIDO E INSTALADO EM RAMAL DE DESCARGA OU RAMAL DE ESGOTO SANITÁRIO. AF_08/2022</t>
  </si>
  <si>
    <t>13,92</t>
  </si>
  <si>
    <t>JUNÇÃO DE REDUÇÃO INVERTIDA, PVC, SÉRIE NORMAL, ESGOTO PREDIAL, DN 75 X 50 MM, JUNTA ELÁSTICA, FORNECIDO E INSTALADO EM RAMAL DE DESCARGA OU RAMAL DE ESGOTO SANITÁRIO. AF_08/2022</t>
  </si>
  <si>
    <t>33,96</t>
  </si>
  <si>
    <t>REDUÇÃO EXCÊNTRICA, PVC, SERIE R, ÁGUA PLUVIAL, DN 100 X 75 MM, JUNTA ELÁSTICA, FORNECIDO E INSTALADO EM CONDUTORES VERTICAIS DE ÁGUAS PLUVIAIS. AF_06/2022</t>
  </si>
  <si>
    <t>36,88</t>
  </si>
  <si>
    <t>TUBO PVC, SERIE NORMAL, ESGOTO PREDIAL, DN 100 MM, FORNECIDO E INSTALADO EM RAMAL DE DESCARGA OU RAMAL DE ESGOTO SANITÁRIO. AF_08/2022</t>
  </si>
  <si>
    <t>35,80</t>
  </si>
  <si>
    <t>TUBO PVC, SERIE NORMAL, ESGOTO PREDIAL, DN 50 MM, FORNECIDO E INSTALADO EM RAMAL DE DESCARGA OU RAMAL DE ESGOTO SANITÁRIO. AF_08/2022</t>
  </si>
  <si>
    <t>25,73</t>
  </si>
  <si>
    <t>TUBO PVC, SERIE NORMAL, ESGOTO PREDIAL, DN 75 MM, FORNECIDO E INSTALADO EM RAMAL DE DESCARGA OU RAMAL DE ESGOTO SANITÁRIO. AF_08/2022</t>
  </si>
  <si>
    <t>32,38</t>
  </si>
  <si>
    <t>TUBO PVC, SERIE NORMAL, ESGOTO PREDIAL, DN 40 MM, FORNECIDO E INSTALADO EM RAMAL DE DESCARGA OU RAMAL DE ESGOTO SANITÁRIO. AF_08/2022</t>
  </si>
  <si>
    <t>19,37</t>
  </si>
  <si>
    <t>SUMIDOURO CIRCULAR, EM CONCRETO PRÉ-MOLDADO, DIÂMETRO INTERNO = 1,88 M, ALTURA INTERNA = 2,00 M, ÁREA DE INFILTRAÇÃO: 13,1 M² (PARA 5 CONTRIBUINTES). AF_12/2020_PA</t>
  </si>
  <si>
    <t>3.141,79</t>
  </si>
  <si>
    <t>SUMIDOURO CIRCULAR, EM CONCRETO PRÉ-MOLDADO, DIÂMETRO INTERNO = 2,88 M, ALTURA INTERNA = 3,0 M, ÁREA DE INFILTRAÇÃO: 31,4 M² (PARA 12 CONTRIBUINTES). AF_12/2020_PA</t>
  </si>
  <si>
    <t>7.738,59</t>
  </si>
  <si>
    <t>TANQUE SÉPTICO RETANGULAR, EM ALVENARIA COM BLOCOS DE CONCRETO, DIMENSÕES INTERNAS: 1,6 X 4,4 X H=1,8 M, VOLUME ÚTIL: 9856 L (PARA 68 CONTRIBUINTES). AF_12/2020</t>
  </si>
  <si>
    <t>8.261,66</t>
  </si>
  <si>
    <t>CAIXA ENTERRADA HIDRÁULICA RETANGULAR EM ALVENARIA COM TIJOLOS CERÂMICOS MACIÇOS, DIMENSÕES INTERNAS: 0,6X0,6X0,6 M PARA REDE DE DRENAGEM. AF_12/2020</t>
  </si>
  <si>
    <t>488,51</t>
  </si>
  <si>
    <t>CALHA EM CHAPA DE AÇO GALVANIZADO NÚMERO 24, DESENVOLVIMENTO DE 50 CM, INCLUSO TRANSPORTE VERTICAL. AF_07/2019</t>
  </si>
  <si>
    <t>83,05</t>
  </si>
  <si>
    <t>JOELHO 90 GRAUS, PVC, SERIE R, ÁGUA PLUVIAL, DN 100 MM, JUNTA ELÁSTICA, FORNECIDO E INSTALADO EM RAMAL DE ENCAMINHAMENTO. AF_06/2022</t>
  </si>
  <si>
    <t>38,72</t>
  </si>
  <si>
    <t>TUBO PVC, SÉRIE R, ÁGUA PLUVIAL, DN 100 MM, FORNECIDO E INSTALADO EM RAMAL DE ENCAMINHAMENTO. AF_06/2022</t>
  </si>
  <si>
    <t>50,23</t>
  </si>
  <si>
    <t>JOELHO 45 GRAUS, PVC, SERIE NORMAL, ESGOTO PREDIAL, DN 50 MM, JUNTA ELÁSTICA, FORNECIDO E INSTALADO EM PRUMADA DE ESGOTO SANITÁRIO OU VENTILAÇÃO. AF_08/2022</t>
  </si>
  <si>
    <t>10,73</t>
  </si>
  <si>
    <t>JOELHO 90 GRAUS, PVC, SERIE NORMAL, ESGOTO PREDIAL, DN 50 MM, JUNTA ELÁSTICA, FORNECIDO E INSTALADO EM RAMAL DE DESCARGA OU RAMAL DE ESGOTO SANITÁRIO. AF_08/2022</t>
  </si>
  <si>
    <t>13,77</t>
  </si>
  <si>
    <t>JOELHO 90 GRAUS, PVC, SERIE NORMAL, ESGOTO PREDIAL, DN 75 MM, JUNTA ELÁSTICA, FORNECIDO E INSTALADO EM PRUMADA DE ESGOTO SANITÁRIO OU VENTILAÇÃO. AF_08/2022</t>
  </si>
  <si>
    <t>20,36</t>
  </si>
  <si>
    <t>LUVA SIMPLES, PVC, SERIE NORMAL, ESGOTO PREDIAL, DN 50 MM, JUNTA ELÁSTICA, FORNECIDO E INSTALADO EM RAMAL DE DESCARGA OU RAMAL DE ESGOTO SANITÁRIO. AF_08/2022</t>
  </si>
  <si>
    <t>9,00</t>
  </si>
  <si>
    <t>BUCHA DE REDUCAO DE PVC, SOLDAVEL, LONGA, COM 75 X 50 MM, PARA AGUA FRIA PREDIAL</t>
  </si>
  <si>
    <t xml:space="preserve">UN    </t>
  </si>
  <si>
    <t>24,18</t>
  </si>
  <si>
    <t>TERMINAL DE VENTILAÇÃO, PVC, SÉRIE NORMAL, ESGOTO PREDIAL, DN 75 MM, JUNTA SOLDÁVEL, FORNECIDO E INSTALADO EM PRUMADA DE ESGOTO SANITÁRIO OU VENTILAÇÃO. AF_08/2022</t>
  </si>
  <si>
    <t>26,15</t>
  </si>
  <si>
    <t>TE, PVC, SÉRIE NORMAL, ESGOTO PREDIAL, DN 100 X 50 MM, JUNTA ELÁSTICA, FORNECIDO E INSTALADO EM PRUMADA DE ESGOTO SANITÁRIO OU VENTILAÇÃO. AF_08/2022</t>
  </si>
  <si>
    <t>40,25</t>
  </si>
  <si>
    <t>TE, PVC, SERIE NORMAL, ESGOTO PREDIAL, DN 50 X 50 MM, JUNTA ELÁSTICA, FORNECIDO E INSTALADO EM RAMAL DE DESCARGA OU RAMAL DE ESGOTO SANITÁRIO. AF_08/2022</t>
  </si>
  <si>
    <t>23,32</t>
  </si>
  <si>
    <t>JOELHO 90 GRAUS, PVC, SOLDÁVEL, DN 25MM, INSTALADO EM RAMAL DE DISTRIBUIÇÃO DE ÁGUA - FORNECIMENTO E INSTALAÇÃO. AF_06/2022</t>
  </si>
  <si>
    <t>7,33</t>
  </si>
  <si>
    <t>TUBO, PVC, SOLDÁVEL, DN 25MM, INSTALADO EM RAMAL DE DISTRIBUIÇÃO DE ÁGUA - FORNECIMENTO E INSTALAÇÃO. AF_06/2022</t>
  </si>
  <si>
    <t>11,68</t>
  </si>
  <si>
    <t>REGISTRO DE GAVETA BRUTO, LATÃO, ROSCÁVEL, 1 1/2", COM ACABAMENTO E CANOPLA CROMADOS - FORNECIMENTO E INSTALAÇÃO. AF_08/2021</t>
  </si>
  <si>
    <t>128,22</t>
  </si>
  <si>
    <t>REGISTRO DE GAVETA BRUTO, LATÃO, ROSCÁVEL, 2 1/2" - FORNECIMENTO E INSTALAÇÃO. AF_08/2021</t>
  </si>
  <si>
    <t>223,19</t>
  </si>
  <si>
    <t>REGISTRO DE GAVETA BRUTO, LATÃO, ROSCÁVEL, 1 1/4", COM ACABAMENTO E CANOPLA CROMADOS - FORNECIMENTO E INSTALAÇÃO. AF_08/2021</t>
  </si>
  <si>
    <t>120,87</t>
  </si>
  <si>
    <t>REGISTRO DE GAVETA BRUTO, LATÃO, ROSCÁVEL, 1" - FORNECIMENTO E INSTALAÇÃO. AF_08/2021</t>
  </si>
  <si>
    <t>47,16</t>
  </si>
  <si>
    <t>REGISTRO DE ESFERA, PVC, ROSCÁVEL, COM VOLANTE, 1 1/4" - FORNECIMENTO E INSTALAÇÃO. AF_08/2021</t>
  </si>
  <si>
    <t>61,11</t>
  </si>
  <si>
    <t>REGISTRO DE GAVETA BRUTO, LATÃO, ROSCÁVEL, 3/4", COM ACABAMENTO E CANOPLA CROMADOS - FORNECIMENTO E INSTALAÇÃO. AF_08/2021</t>
  </si>
  <si>
    <t>72,43</t>
  </si>
  <si>
    <t>REGISTRO DE PRESSÃO BRUTO, LATÃO, ROSCÁVEL, 3/4", COM ACABAMENTO E CANOPLA CROMADOS - FORNECIMENTO E INSTALAÇÃO. AF_08/2021</t>
  </si>
  <si>
    <t>68,80</t>
  </si>
  <si>
    <t>LUVA SOLDÁVEL E COM ROSCA, PVC, SOLDÁVEL, DN 25MM X 3/4 , INSTALADO EM RAMAL OU SUB-RAMAL DE ÁGUA - FORNECIMENTO E INSTALAÇÃO. AF_06/2022</t>
  </si>
  <si>
    <t>6,59</t>
  </si>
  <si>
    <t>ADAPTADOR CURTO COM BOLSA E ROSCA PARA REGISTRO, PVC, SOLDÁVEL, DN 25MM X 3/4 , INSTALADO EM RAMAL OU SUB-RAMAL DE ÁGUA - FORNECIMENTO E INSTALAÇÃO. AF_06/2022</t>
  </si>
  <si>
    <t>5,79</t>
  </si>
  <si>
    <t>ADAPTADOR CURTO COM BOLSA E ROSCA PARA REGISTRO, PVC, SOLDÁVEL, DN 32MM X 1 , INSTALADO EM RAMAL OU SUB-RAMAL DE ÁGUA - FORNECIMENTO E INSTALAÇÃO. AF_06/2022</t>
  </si>
  <si>
    <t>7,97</t>
  </si>
  <si>
    <t>ADAPTADOR CURTO COM BOLSA E ROSCA PARA REGISTRO, PVC, SOLDÁVEL, DN 40MM X 1.1/2 , INSTALADO EM PRUMADA DE ÁGUA - FORNECIMENTO E INSTALAÇÃO. AF_06/2022</t>
  </si>
  <si>
    <t>12,29</t>
  </si>
  <si>
    <t>ADAPTADOR CURTO COM BOLSA E ROSCA PARA REGISTRO, PVC, SOLDÁVEL, DN 50 MM X 1 1/2 , INSTALADO EM RESERVAÇÃO DE ÁGUA DE EDIFICAÇÃO QUE POSSUA RESERVATÓRIO DE FIBRA/FIBROCIMENTO   FORNECIMENTO E INSTALAÇÃO. AF_06/2016</t>
  </si>
  <si>
    <t>13,23</t>
  </si>
  <si>
    <t>ADAPTADOR CURTO COM BOLSA E ROSCA PARA REGISTRO, PVC, SOLDÁVEL, DN 50MM X 1.1/4 , INSTALADO EM PRUMADA DE ÁGUA - FORNECIMENTO E INSTALAÇÃO. AF_06/2022</t>
  </si>
  <si>
    <t>15,82</t>
  </si>
  <si>
    <t>ADAPTADOR CURTO COM BOLSA E ROSCA PARA REGISTRO, PVC, SOLDÁVEL, DN 75 MM X 2 1/2 , INSTALADO EM RESERVAÇÃO DE ÁGUA DE EDIFICAÇÃO QUE POSSUA RESERVATÓRIO DE FIBRA/FIBROCIMENTO   FORNECIMENTO E INSTALAÇÃO. AF_06/2016</t>
  </si>
  <si>
    <t>38,96</t>
  </si>
  <si>
    <t>BUCHA DE REDUÇÃO, LONGA, PVC, SOLDÁVEL, DN 40 X 25 MM, INSTALADO EM RAMAL DE DISTRIBUIÇÃO DE ÁGUA - FORNECIMENTO E INSTALAÇÃO. AF_06/2022</t>
  </si>
  <si>
    <t>10,50</t>
  </si>
  <si>
    <t>BUCHA DE REDUÇÃO, LONGA, PVC, SOLDÁVEL, DN 50 X 25 MM, INSTALADO EM PRUMADA DE ÁGUA - FORNECIMENTO E INSTALAÇÃO. AF_06/2022</t>
  </si>
  <si>
    <t>10,05</t>
  </si>
  <si>
    <t>BUCHA DE REDUÇÃO , LONGA, PVC, SOLDÁVEL, DN 50 X 32 MM, INSTALADO EM PRUMADA DE ÁGUA - FORNECIMENTO E INSTALAÇÃO. AF_06/2022</t>
  </si>
  <si>
    <t>12,35</t>
  </si>
  <si>
    <t>JOELHO 90 GRAUS, PVC, SOLDÁVEL, DN 32MM, INSTALADO EM RAMAL DE DISTRIBUIÇÃO DE ÁGUA - FORNECIMENTO E INSTALAÇÃO. AF_06/2022</t>
  </si>
  <si>
    <t>10,93</t>
  </si>
  <si>
    <t>JOELHO 90 GRAUS, PVC, SOLDÁVEL, DN 40 MM INSTALADO EM RESERVAÇÃO DE ÁGUA DE EDIFICAÇÃO QUE POSSUA RESERVATÓRIO DE FIBRA/FIBROCIMENTO   FORNECIMENTO E INSTALAÇÃO. AF_06/2016</t>
  </si>
  <si>
    <t>17,26</t>
  </si>
  <si>
    <t>JOELHO 90 GRAUS, PVC, SOLDÁVEL, DN 50 MM INSTALADO EM RESERVAÇÃO DE ÁGUA DE EDIFICAÇÃO QUE POSSUA RESERVATÓRIO DE FIBRA/FIBROCIMENTO   FORNECIMENTO E INSTALAÇÃO. AF_06/2016</t>
  </si>
  <si>
    <t>16,10</t>
  </si>
  <si>
    <t>JOELHO 90 GRAUS, PVC, SOLDÁVEL, DN 75 MM INSTALADO EM RESERVAÇÃO DE ÁGUA DE EDIFICAÇÃO QUE POSSUA RESERVATÓRIO DE FIBRA/FIBROCIMENTO   FORNECIMENTO E INSTALAÇÃO. AF_06/2016</t>
  </si>
  <si>
    <t>126,94</t>
  </si>
  <si>
    <t>JOELHO DE REDUÇÃO, 90 GRAUS, PVC, SOLDÁVEL, DN 32 MM X 25 MM, INSTALADO EM RAMAL DE DISTRIBUIÇÃO DE ÁGUA - FORNECIMENTO E INSTALAÇÃO. AF_06/2022</t>
  </si>
  <si>
    <t>13,73</t>
  </si>
  <si>
    <t>LUVA, PVC, SOLDÁVEL, DN 25MM, INSTALADO EM RAMAL DE DISTRIBUIÇÃO DE ÁGUA - FORNECIMENTO E INSTALAÇÃO. AF_06/2022</t>
  </si>
  <si>
    <t>5,74</t>
  </si>
  <si>
    <t>LUVA, PVC, SOLDÁVEL, DN 32MM, INSTALADO EM RAMAL DE DISTRIBUIÇÃO DE ÁGUA - FORNECIMENTO E INSTALAÇÃO. AF_06/2022</t>
  </si>
  <si>
    <t>8,33</t>
  </si>
  <si>
    <t>LUVA, PVC, SOLDÁVEL, DN 40 MM, INSTALADO EM RESERVAÇÃO DE ÁGUA DE EDIFICAÇÃO QUE POSSUA RESERVATÓRIO DE FIBRA/FIBROCIMENTO   FORNECIMENTO E INSTALAÇÃO. AF_06/2016</t>
  </si>
  <si>
    <t>12,96</t>
  </si>
  <si>
    <t>LUVA, PVC, SOLDÁVEL, DN 50 MM, INSTALADO EM RESERVAÇÃO DE ÁGUA DE EDIFICAÇÃO QUE POSSUA RESERVATÓRIO DE FIBRA/FIBROCIMENTO   FORNECIMENTO E INSTALAÇÃO. AF_06/2016</t>
  </si>
  <si>
    <t>13,10</t>
  </si>
  <si>
    <t>TUBO, PVC, SOLDÁVEL, DN 32MM, INSTALADO EM RAMAL OU SUB-RAMAL DE ÁGUA - FORNECIMENTO E INSTALAÇÃO. AF_06/2022</t>
  </si>
  <si>
    <t>29,50</t>
  </si>
  <si>
    <t>TUBO, PVC, SOLDÁVEL, DN 40MM, INSTALADO EM PRUMADA DE ÁGUA - FORNECIMENTO E INSTALAÇÃO. AF_06/2022</t>
  </si>
  <si>
    <t>19,98</t>
  </si>
  <si>
    <t>TUBO, PVC, SOLDÁVEL, DN 50 MM, INSTALADO EM RESERVAÇÃO DE ÁGUA DE EDIFICAÇÃO QUE POSSUA RESERVATÓRIO DE FIBRA/FIBROCIMENTO   FORNECIMENTO E INSTALAÇÃO. AF_06/2016</t>
  </si>
  <si>
    <t>TUBO, PVC, SOLDÁVEL, DN 75 MM, INSTALADO EM RESERVAÇÃO DE ÁGUA DE EDIFICAÇÃO QUE POSSUA RESERVATÓRIO DE FIBRA/FIBROCIMENTO   FORNECIMENTO E INSTALAÇÃO. AF_06/2016</t>
  </si>
  <si>
    <t>65,08</t>
  </si>
  <si>
    <t>TE, PVC, SOLDÁVEL, DN 25MM, INSTALADO EM RAMAL DE DISTRIBUIÇÃO DE ÁGUA - FORNECIMENTO E INSTALAÇÃO. AF_06/2022</t>
  </si>
  <si>
    <t>10,29</t>
  </si>
  <si>
    <t>TE, PVC, SOLDÁVEL, DN 32MM, INSTALADO EM RAMAL DE DISTRIBUIÇÃO DE ÁGUA - FORNECIMENTO E INSTALAÇÃO. AF_06/2022</t>
  </si>
  <si>
    <t>15,55</t>
  </si>
  <si>
    <t>TE, PVC, SOLDÁVEL, DN 50MM, INSTALADO EM PRUMADA DE ÁGUA - FORNECIMENTO E INSTALAÇÃO. AF_06/2022</t>
  </si>
  <si>
    <t>23,36</t>
  </si>
  <si>
    <t>TÊ, PVC, SOLDÁVEL, DN 75 MM INSTALADO EM RESERVAÇÃO DE ÁGUA DE EDIFICAÇÃO QUE POSSUA RESERVATÓRIO DE FIBRA/FIBROCIMENTO   FORNECIMENTO E INSTALAÇÃO. AF_06/2016</t>
  </si>
  <si>
    <t>98,28</t>
  </si>
  <si>
    <t>TÊ DE REDUÇÃO, PVC, SOLDÁVEL, DN 32MM X 25MM, INSTALADO EM PRUMADA DE ÁGUA - FORNECIMENTO E INSTALAÇÃO. AF_06/2022</t>
  </si>
  <si>
    <t>14,64</t>
  </si>
  <si>
    <t>TÊ DE REDUÇÃO, PVC, SOLDÁVEL, DN 50MM X 25MM, INSTALADO EM PRUMADA DE ÁGUA - FORNECIMENTO E INSTALAÇÃO. AF_06/2022</t>
  </si>
  <si>
    <t>21,23</t>
  </si>
  <si>
    <t>TÊ DE REDUÇÃO, PVC, SOLDÁVEL, DN 75 MM X 50 MM, INSTALADO EM RESERVAÇÃO DE ÁGUA DE EDIFICAÇÃO QUE POSSUA RESERVATÓRIO DE FIBRA/FIBROCIMENTO   FORNECIMENTO E INSTALAÇÃO. AF_06/2016</t>
  </si>
  <si>
    <t>79,27</t>
  </si>
  <si>
    <t>JOELHO 90 GRAUS COM BUCHA DE LATÃO, PVC, SOLDÁVEL, DN 25MM, X 1/2  INSTALADO EM RAMAL OU SUB-RAMAL DE ÁGUA - FORNECIMENTO E INSTALAÇÃO. AF_06/2022</t>
  </si>
  <si>
    <t>12,90</t>
  </si>
  <si>
    <t>KIT CAVALETE PARA MEDIÇÃO DE ÁGUA - ENTRADA PRINCIPAL, EM PVC SOLDÁVEL DN 25 (¾")   FORNECIMENTO E INSTALAÇÃO (EXCLUSIVE HIDRÔMETRO). AF_11/2016</t>
  </si>
  <si>
    <t>256,53</t>
  </si>
  <si>
    <t>- 20.000 LITROS E H=7,50 M, INCLUSO TRANSPORTE E ICAMENTO</t>
  </si>
  <si>
    <t>- 20 M3 E H=7,50 M (CONFIRMAR COM PROJETISTA APOS SONDAGEM)</t>
  </si>
  <si>
    <t>JOELHO 45 GRAUS, PVC, SOLDÁVEL, DN 25MM, INSTALADO EM DRENO DE AR-CONDICIONADO - FORNECIMENTO E INSTALAÇÃO. AF_08/2022</t>
  </si>
  <si>
    <t>7,27</t>
  </si>
  <si>
    <t>LUVA COM BUCHA DE LATÃO, PVC, SOLDÁVEL, DN 25MM X 3/4 , INSTALADO EM RAMAL OU SUB-RAMAL DE ÁGUA - FORNECIMENTO E INSTALAÇÃO. AF_06/2022</t>
  </si>
  <si>
    <t>13,06</t>
  </si>
  <si>
    <t>TUBO, PVC, SOLDÁVEL, DN 25MM, INSTALADO EM DRENO DE AR-CONDICIONADO - FORNECIMENTO E INSTALAÇÃO. AF_08/2022</t>
  </si>
  <si>
    <t>15,31</t>
  </si>
  <si>
    <t>VASO SANITARIO SIFONADO CONVENCIONAL COM LOUÇA BRANCA, INCLUSO CONJUNTO DE LIGAÇÃO PARA BACIA SANITÁRIA AJUSTÁVEL - FORNECIMENTO E INSTALAÇÃO. AF_10/2016</t>
  </si>
  <si>
    <t>289,46</t>
  </si>
  <si>
    <t>ASSENTO SANITÁRIO CONVENCIONAL - FORNECIMENTO E INSTALACAO. AF_01/2020</t>
  </si>
  <si>
    <t>47,45</t>
  </si>
  <si>
    <t>MICTÓRIO SIFONADO LOUÇA BRANCA  PADRÃO MÉDIO  FORNECIMENTO E INSTALAÇÃO. AF_01/2020</t>
  </si>
  <si>
    <t>614,28</t>
  </si>
  <si>
    <t>VÁLVULA DE DESCARGA METÁLICA, BASE 1 1/2", ACABAMENTO METALICO CROMADO - FORNECIMENTO E INSTALAÇÃO. AF_08/2021</t>
  </si>
  <si>
    <t>284,62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</si>
  <si>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</si>
  <si>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234,24</t>
  </si>
  <si>
    <t>CUBA DE EMBUTIR OVAL EM LOUÇA BRANCA, 35 X 50CM OU EQUIVALENTE, INCLUSO VÁLVULA EM METAL CROMADO E SIFÃO FLEXÍVEL EM PVC - FORNECIMENTO E INSTALAÇÃO. AF_01/2020</t>
  </si>
  <si>
    <t>256,21</t>
  </si>
  <si>
    <t>PAPELEIRA PLASTICA TIPO DISPENSER PARA PAPEL HIGIENICO ROLAO - FORNECIMENTO E INSTALACAO</t>
  </si>
  <si>
    <t>SABONETEIRA PLASTICA TIPO DISPENSER PARA SABONETE LIQUIDO COM RESERVATORIO 800 A 1500 ML, INCLUSO FIXAÇÃO. AF_01/2020</t>
  </si>
  <si>
    <t>71,59</t>
  </si>
  <si>
    <t>TOALHEIRO PLASTICO TIPO DISPENSER PARA PAPEL TOALHA INTERFOLHADO</t>
  </si>
  <si>
    <t>TANQUE DE LOUÇA BRANCA SUSPENSO, 18L OU EQUIVALENTE, INCLUSO SIFÃO TIPO GARRAFA EM METAL CROMADO, VÁLVULA METÁLICA E TORNEIRA DE METAL CROMADO PADRÃO MÉDIO - FORNECIMENTO E INSTALAÇÃO. AF_01/2020</t>
  </si>
  <si>
    <t>1.004,22</t>
  </si>
  <si>
    <t>TORNEIRA PARA LAVATORIO DE ACIONAMENTO HIDROMECANICO, FECHAMENTO AUTOMATICO, ACABAMENTO L.C., PRESSMATIC MESA COMPACT, REF.17160606, 1/2" DA DOCOL OU SIMILAR</t>
  </si>
  <si>
    <t>CHUVEIRO ELÉTRICO COMUM CORPO PLÁSTICO, TIPO DUCHA  FORNECIMENTO E INSTALAÇÃO. AF_01/2020</t>
  </si>
  <si>
    <t>90,10</t>
  </si>
  <si>
    <t>VASO SANITARIO SIFONADO CONVENCIONAL PARA PCD SEM FURO FRONTAL COM LOUÇA BRANCA SEM ASSENTO, INCLUSO CONJUNTO DE LIGAÇÃO PARA BACIA SANITÁRIA AJUSTÁVEL - FORNECIMENTO E INSTALAÇÃO. AF_01/2020</t>
  </si>
  <si>
    <t>702,24</t>
  </si>
  <si>
    <t>ASSENTO UNIVERSAL PARA BACIA SANITARIA, EM POLIPROPILENO LINHA EVOLUTION SOFT CLOSE DA TUPAN OU SIMILAR</t>
  </si>
  <si>
    <t>VALVULA DE DESCARGA 1 1/2" SEM ACABAMENTO (BASE), DOCOL OU SIMILAR</t>
  </si>
  <si>
    <t>ACABAMENTO PARA VALVULA DE DESCARGA HYDRA ECO CONFORTO CROMADO REF. 4900.C.CONF DA DECA OU SIMILAR - FORNECIMENTO E INSTALACAO</t>
  </si>
  <si>
    <t>BARRA DE APOIO RETA, EM ACO INOX POLIDO, COMPRIMENTO DE 40CM, DIAMETRO MINIMO DE 3CM</t>
  </si>
  <si>
    <t>BARRA DE APOIO RETA, EM ACO INOX POLIDO, COMPRIMENTO 70 CM,  FIXADA NA PAREDE - FORNECIMENTO E INSTALAÇÃO. AF_01/2020</t>
  </si>
  <si>
    <t>360,46</t>
  </si>
  <si>
    <t>BARRA DE APOIO RETA, EM ACO INOX POLIDO, COMPRIMENTO 80 CM,  FIXADA NA PAREDE - FORNECIMENTO E INSTALAÇÃO. AF_01/2020</t>
  </si>
  <si>
    <t>374,30</t>
  </si>
  <si>
    <t>TORNEIRA PARA LAVATORIO DE MESA PRESSMATIC BENEFIT REF. 00490706 DA DOCOL OU SIMILAR</t>
  </si>
  <si>
    <t>BARRA DE APOIO EM "L", EM ACO INOX POLIDO 80 X 80 CM, FIXADA NA PAREDE - FORNECIMENTO E INSTALACAO. AF_01/2020</t>
  </si>
  <si>
    <t>717,68</t>
  </si>
  <si>
    <t>BANCO ARTICULADO, EM ACO INOX, PARA PCD, FIXADO NA PAREDE - FORNECIMENTO E INSTALAÇÃO. AF_01/2020</t>
  </si>
  <si>
    <t>1.166,74</t>
  </si>
  <si>
    <t>PUXADOR PARA PCD, FIXADO NA PORTA - FORNECIMENTO E INSTALAÇÃO. AF_01/2020</t>
  </si>
  <si>
    <t>339,65</t>
  </si>
  <si>
    <t>PROTETOR DE IMPACTO EM ACO INOX POLIDO 304 SHIELD, ALTURA DE 40CM, LARGURA DE 80CM OU 90CM</t>
  </si>
  <si>
    <t>CAIXA RETANGULAR 4" X 2" ALTA (2,00 M DO PISO), PVC, INSTALADA EM PAREDE - FORNECIMENTO E INSTALAÇÃO. AF_12/2015</t>
  </si>
  <si>
    <t>26,46</t>
  </si>
  <si>
    <t>CAIXA RETANGULAR 4" X 2" BAIXA (0,30 M DO PISO), PVC, INSTALADA EM PAREDE - FORNECIMENTO E INSTALAÇÃO. AF_12/2015</t>
  </si>
  <si>
    <t>9,81</t>
  </si>
  <si>
    <t>CAIXA RETANGULAR 4" X 2" MÉDIA (1,30 M DO PISO), PVC, INSTALADA EM PAREDE - FORNECIMENTO E INSTALAÇÃO. AF_12/2015</t>
  </si>
  <si>
    <t>15,30</t>
  </si>
  <si>
    <t>CAIXA OCTOGONAL 4" X 4", PVC, INSTALADA EM LAJE - FORNECIMENTO E INSTALAÇÃO. AF_12/2015</t>
  </si>
  <si>
    <t>15,22</t>
  </si>
  <si>
    <t>CABO DE COBRE FLEXÍVEL ISOLADO, 10 MM², ANTI-CHAMA 0,6/1,0 KV, PARA CIRCUITOS TERMINAIS - FORNECIMENTO E INSTALAÇÃO. AF_12/2015</t>
  </si>
  <si>
    <t>13,88</t>
  </si>
  <si>
    <t>CABO DE COBRE FLEXÍVEL ISOLADO, 35 MM², ANTI-CHAMA 0,6/1,0 KV, PARA REDE ENTERRADA DE DISTRIBUIÇÃO DE ENERGIA ELÉTRICA - FORNECIMENTO E INSTALAÇÃO. AF_12/2021</t>
  </si>
  <si>
    <t>33,17</t>
  </si>
  <si>
    <t>CABO DE COBRE FLEXÍVEL ISOLADO, 70 MM², ANTI-CHAMA 0,6/1,0 KV, PARA REDE ENTERRADA DE DISTRIBUIÇÃO DE ENERGIA ELÉTRICA - FORNECIMENTO E INSTALAÇÃO. AF_12/2021</t>
  </si>
  <si>
    <t>66,74</t>
  </si>
  <si>
    <t>CABO DE COBRE FLEXÍVEL ISOLADO, 2,5 MM², ANTI-CHAMA 450/750 V, PARA CIRCUITOS TERMINAIS - FORNECIMENTO E INSTALAÇÃO. AF_12/2015</t>
  </si>
  <si>
    <t>3,70</t>
  </si>
  <si>
    <t>CABO DE COBRE FLEXÍVEL ISOLADO, 4 MM², ANTI-CHAMA 450/750 V, PARA CIRCUITOS TERMINAIS - FORNECIMENTO E INSTALAÇÃO. AF_12/2015</t>
  </si>
  <si>
    <t>CAIXA ENTERRADA ELÉTRICA RETANGULAR, EM ALVENARIA COM TIJOLOS CERÂMICOS MACIÇOS, FUNDO COM BRITA, DIMENSÕES INTERNAS: 0,3X0,3X0,3 M. AF_12/2020</t>
  </si>
  <si>
    <t>146,56</t>
  </si>
  <si>
    <t>- COM 1 FURO  (4" X 2") REF. 8508</t>
  </si>
  <si>
    <t>INTERRUPTOR SIMPLES (1 MÓDULO), 10A/250V, INCLUINDO SUPORTE E PLACA - FORNECIMENTO E INSTALAÇÃO. AF_12/2015</t>
  </si>
  <si>
    <t>26,18</t>
  </si>
  <si>
    <t>INTERRUPTOR SIMPLES (1 MÓDULO) COM 1 TOMADA DE EMBUTIR 2P+T 10 A,  INCLUINDO SUPORTE E PLACA - FORNECIMENTO E INSTALAÇÃO. AF_12/2015</t>
  </si>
  <si>
    <t>44,54</t>
  </si>
  <si>
    <t>TOMADA BAIXA DE EMBUTIR (1 MÓDULO), 2P+T 10 A, INCLUINDO SUPORTE E PLACA - FORNECIMENTO E INSTALAÇÃO. AF_12/2015</t>
  </si>
  <si>
    <t>27,52</t>
  </si>
  <si>
    <t>TOMADA BAIXA DE EMBUTIR (1 MÓDULO), 2P+T 20 A, INCLUINDO SUPORTE E PLACA - FORNECIMENTO E INSTALAÇÃO. AF_12/2015</t>
  </si>
  <si>
    <t>29,59</t>
  </si>
  <si>
    <t>TOMADA MÉDIA DE EMBUTIR (1 MÓDULO), 2P+T 10 A, INCLUINDO SUPORTE E PLACA - FORNECIMENTO E INSTALAÇÃO. AF_12/2015</t>
  </si>
  <si>
    <t>30,75</t>
  </si>
  <si>
    <t>TOMADA MÉDIA DE EMBUTIR (1 MÓDULO), 2P+T 20 A, INCLUINDO SUPORTE E PLACA - FORNECIMENTO E INSTALAÇÃO. AF_12/2015</t>
  </si>
  <si>
    <t>32,82</t>
  </si>
  <si>
    <t>TOMADA MÉDIA DE EMBUTIR (2 MÓDULOS), 2P+T 10 A, INCLUINDO SUPORTE E PLACA - FORNECIMENTO E INSTALAÇÃO. AF_12/2015</t>
  </si>
  <si>
    <t>49,16</t>
  </si>
  <si>
    <t>DISJUNTOR BIPOLAR TIPO DIN, CORRENTE NOMINAL DE 20A - FORNECIMENTO E INSTALAÇÃO. AF_10/2020</t>
  </si>
  <si>
    <t>61,08</t>
  </si>
  <si>
    <t>DISJUNTOR BIPOLAR TIPO DIN, CORRENTE NOMINAL DE 32A - FORNECIMENTO E INSTALAÇÃO. AF_10/2020</t>
  </si>
  <si>
    <t>63,77</t>
  </si>
  <si>
    <t>DISJUNTOR TERMOMAGNÉTICO TRIPOLAR , CORRENTE NOMINAL DE 125A - FORNECIMENTO E INSTALAÇÃO. AF_10/2020</t>
  </si>
  <si>
    <t>425,91</t>
  </si>
  <si>
    <t>DISJUNTOR TRIPOLAR TIPO DIN, CORRENTE NOMINAL DE 25A - FORNECIMENTO E INSTALAÇÃO. AF_10/2020</t>
  </si>
  <si>
    <t>77,15</t>
  </si>
  <si>
    <t>DISJUNTOR TRIPOLAR TIPO NEMA, CORRENTE NOMINAL DE 60 ATÉ 100A - FORNECIMENTO E INSTALAÇÃO. AF_10/2020</t>
  </si>
  <si>
    <t>154,93</t>
  </si>
  <si>
    <t>DISJUNTOR MONOPOLAR TIPO DIN, CORRENTE NOMINAL DE 20A - FORNECIMENTO E INSTALAÇÃO. AF_10/2020</t>
  </si>
  <si>
    <t>13,39</t>
  </si>
  <si>
    <t>DISPOSITIVO DPS CLASSE II, 1 POLO, TENSAO MAXIMA DE 175 V, CORRENTE MAXIMA DE *20* KA (TIPO AC)</t>
  </si>
  <si>
    <t>ELETRODUTO FLEXÍVEL CORRUGADO REFORÇADO, PVC, DN 32 MM (1"), PARA CIRCUITOS TERMINAIS, INSTALADO EM PAREDE - FORNECIMENTO E INSTALAÇÃO. AF_12/2015</t>
  </si>
  <si>
    <t>14,83</t>
  </si>
  <si>
    <t>ELETRODUTO FLEXÍVEL CORRUGADO REFORÇADO, PVC, DN 25 MM (3/4"), PARA CIRCUITOS TERMINAIS, INSTALADO EM PAREDE - FORNECIMENTO E INSTALAÇÃO. AF_12/2015</t>
  </si>
  <si>
    <t>10,14</t>
  </si>
  <si>
    <t>ELETRODUTO FLEXÍVEL CORRUGADO, PEAD, DN 50 (1 1/2"), PARA REDE ENTERRADA DE DISTRIBUIÇÃO DE ENERGIA ELÉTRICA - FORNECIMENTO E INSTALAÇÃO. AF_12/2021</t>
  </si>
  <si>
    <t>8,85</t>
  </si>
  <si>
    <t>ELETRODUTO FLEXÍVEL CORRUGADO, PEAD, DN 63 (2"), PARA REDE ENTERRADA DE DISTRIBUIÇÃO DE ENERGIA ELÉTRICA - FORNECIMENTO E INSTALAÇÃO. AF_12/2021</t>
  </si>
  <si>
    <t>12,61</t>
  </si>
  <si>
    <t>ELETRODUTO FLEXÍVEL CORRUGADO, PEAD, DN 90 (3"), PARA REDE ENTERRADA DE DISTRIBUIÇÃO DE ENERGIA ELÉTRICA - FORNECIMENTO E INSTALAÇÃO. AF_12/2021</t>
  </si>
  <si>
    <t>18,50</t>
  </si>
  <si>
    <t>LUMINÁRIA TIPO PLAFON CIRCULAR, DE SOBREPOR, COM LED DE 12/13 W - FORNECIMENTO E INSTALAÇÃO. AF_03/2022</t>
  </si>
  <si>
    <t>35,71</t>
  </si>
  <si>
    <t>LUMINARIA TIPO PLAFON COM PAINEL LED, 30X30CM, EMBUTIR, POTENCIA DE 24W, 4000K, LUZ NEUTRA, ELGIN OU SIMILAR - FORNECIMENTO E INSTALACAO</t>
  </si>
  <si>
    <t>LUMINARIA TIPO PLAFON COM PAINEL LED, 30X30CM, SOBREPOR, POTENCIA DE 24W, 4000K, LUZ NEUTRA, ELGIN OU SIMILAR - FORNECIMENTO E INSTALACAO</t>
  </si>
  <si>
    <t>REFLETOR RETANGULAR FECHADO LED, REF. FLOOD LIGHT IP 68, 200W, 21.000LMS, COM DOIS MODULOS DA RCA, DIGITAL LED OU SIMILAR - FORNECIMENTO E INSTALACAO</t>
  </si>
  <si>
    <t>- TRIFASICO (38,1 a 47)KW - ANEXO E-031 (PADRAO)</t>
  </si>
  <si>
    <t>QUADRO DE DISTRIBUICAO DE ENERGIA DE EMBUTIR, BARRAMENTO TRIFASICO DE 225A, CAPACIDADE PARA 56 MODULOS DIN DA CEMAR OU SIMILAR - FORNECIMENTO E INSTALACAO</t>
  </si>
  <si>
    <t>QUADRO DE DISTRIBUIÇÃO DE ENERGIA EM CHAPA DE AÇO GALVANIZADO, DE EMBUTIR, COM BARRAMENTO TRIFÁSICO, PARA 12 DISJUNTORES DIN 100A - FORNECIMENTO E INSTALAÇÃO. AF_10/2020</t>
  </si>
  <si>
    <t>351,08</t>
  </si>
  <si>
    <t>TOMADA ALTA DE EMBUTIR (1 MÓDULO), 2P+T 10 A, INCLUINDO SUPORTE E PLACA - FORNECIMENTO E INSTALAÇÃO. AF_12/2015</t>
  </si>
  <si>
    <t>39,13</t>
  </si>
  <si>
    <t>EXTINTOR DE INCÊNDIO PORTÁTIL COM CARGA DE ÁGUA PRESSURIZADA DE 10 L, CLASSE A - FORNECIMENTO E INSTALAÇÃO. AF_10/2020_PE</t>
  </si>
  <si>
    <t>259,55</t>
  </si>
  <si>
    <t>EXTINTOR DE INCÊNDIO PORTÁTIL COM CARGA DE PQS DE 4 KG, CLASSE BC - FORNECIMENTO E INSTALAÇÃO. AF_10/2020_PE</t>
  </si>
  <si>
    <t>251,62</t>
  </si>
  <si>
    <t>LUMINÁRIA DE EMERGÊNCIA, COM 30 LÂMPADAS LED DE 2 W, SEM REATOR - FORNECIMENTO E INSTALAÇÃO. AF_02/2020</t>
  </si>
  <si>
    <t>27,25</t>
  </si>
  <si>
    <t>BLOCO AUTONOMO DE ILUMINACAO DE EMERGENCIA DE ACLARAMENTO, SISTEMA NAO PERMANENTE, LAMPADA LED 500 LUMENS 5000K E BATERIA DE 6V-4AH, REF. BLOKITO BLK 500 DA AUREON OU SIMILAR</t>
  </si>
  <si>
    <t>CJ</t>
  </si>
  <si>
    <t>PLACA DE EQUIPAMENTOS DE COMBATE A INCENDIO E ALARME, SIMBOLO QUADRADO, FUNDO VERMELHO, PICTOGRAMA FOTOLUMINESCENTE, EM PVC, 2MM ANTI-CHAMAS, NAS DIMENSOES (21X21)CM</t>
  </si>
  <si>
    <t>PLACA DE SINALIZACAO DE ORIENTACAO E SALVAMENTO, SIMBOLO RETANGULAR, FUNDO VERDE, PICTOGRAMA FOTOLUMINESCENTE, EM PVC, 2MM ANTI-CHAMAS, NAS DIMENSOES (13X26)CM</t>
  </si>
  <si>
    <t>ACIONADOR MANUAL TIPO QUEBRA VIDRO PARA ALARME, DA ACERO OU SIMILAR</t>
  </si>
  <si>
    <t>CAIXA EM ALVENARIA PARA HIDRANTE DE PASSEIO, INCLUSIVE REQUADRO E TAMPA DE FERRO FUNDIDO COM INSCRICAO "INCENDIO" - ANEXO H.S.-112 (I)</t>
  </si>
  <si>
    <t>ACIONADOR MANUAL (QUEBRA-VIDRO) LIGA-DESLIGA PARA ACIONAMENTO DE BOMBA DE INCENDIO</t>
  </si>
  <si>
    <t>CONJUNTO MOTO-BOMBA SCHNEIDER OU SIMILAR, BPI-21R/5,0 CV TR 220V</t>
  </si>
  <si>
    <t>ABRIGO P/ HIDRANTE, 90X60X17CM, C/ REG. GLOBO ANGULAR 45G 2.1/2", ADAP.STORZ 2.1/2"X1.1/2",2 MANGUEIRAS INCENDIO 1.1/2", TIPO 2, 15M CADA,ESGUINCHO LATAO 1.1/2",CH DUPLA P/ CONEXOES TIPO STORZ,TAMPAO C/ CORRENTE, EM LATAO,ENGATE RAPIDO-FORN. INST</t>
  </si>
  <si>
    <t>TUBO DE AÇO GALVANIZADO COM COSTURA, CLASSE MÉDIA, DN 65 (2 1/2"), CONEXÃO ROSQUEADA, INSTALADO EM PRUMADAS - FORNECIMENTO E INSTALAÇÃO. AF_10/2020</t>
  </si>
  <si>
    <t>124,17</t>
  </si>
  <si>
    <t>PINTURA COM TINTA ALQUÍDICA DE ACABAMENTO (ESMALTE SINTÉTICO ACETINADO) APLICADA A ROLO OU PINCEL SOBRE SUPERFÍCIES METÁLICAS (EXCETO PERFIL) EXECUTADO EM OBRA (02 DEMÃOS). AF_01/2020</t>
  </si>
  <si>
    <t>39,69</t>
  </si>
  <si>
    <t>REGISTRO TIPO GLOBO ANGULAR 45o 2 1/2", BUCKA SPIERO, NLF, PIRABRONZE OU SIMILAR, INCLUSIVE ADAPTADOR STORZ (ROSCA 2 1/2" X STORZ 1 1/2")</t>
  </si>
  <si>
    <t>VALVULA DE RETENCAO VERTICAL, COM PORTINHOLA PARA SISTEMA HIDRAULICO DE INCENDIO, MARCA MIPEL, DOCOL OU SIMILAR, NO(S) DIAMETRO(S):- 2 1/2"</t>
  </si>
  <si>
    <t>TÊ, EM FERRO GALVANIZADO, CONEXÃO ROSQUEADA, DN 65 (2 1/2"), INSTALADO EM REDE DE ALIMENTAÇÃO PARA HIDRANTE - FORNECIMENTO E INSTALAÇÃO. AF_10/2020</t>
  </si>
  <si>
    <t>159,03</t>
  </si>
  <si>
    <t>COTOVELO 90 GRAUS, EM FERRO GALVANIZADO, CONEXÃO ROSQUEADA, DN 65 (2 1/2), INSTALADO EM RESERVAÇÃO DE ÁGUA DE EDIFICAÇÃO QUE POSSUA RESERVATÓRIO DE FIBRA/FIBROCIMENTO  FORNECIMENTO E INSTALAÇÃO. AF_06/2016</t>
  </si>
  <si>
    <t>93,98</t>
  </si>
  <si>
    <t>QUADRO DE COMANDO PARA BOMBA DE INCENDIO COM MOTOR DE:- 5 CV</t>
  </si>
  <si>
    <t>GUIA (MEIO-FIO) CONCRETO, MOLDADA  IN LOCO  EM TRECHO CURVO COM EXTRUSORA, 15 CM BASE X 30 CM ALTURA. AF_06/2016</t>
  </si>
  <si>
    <t>47,74</t>
  </si>
  <si>
    <t>PINTURA DE MEIO-FIO COM TINTA BRANCA A BASE DE CAL (CAIAÇÃO). AF_05/2021</t>
  </si>
  <si>
    <t>1,30</t>
  </si>
  <si>
    <t>EXECUÇÃO DE PASSEIO (CALÇADA) OU PISO DE CONCRETO COM CONCRETO MOLDADO IN LOCO, FEITO EM OBRA, ACABAMENTO CONVENCIONAL, NÃO ARMADO. AF_08/2022</t>
  </si>
  <si>
    <t>711,55</t>
  </si>
  <si>
    <t>EXECUÇÃO DE PAVIMENTO EM PISO INTERTRAVADO, COM BLOCO RETANGULAR COR NATURAL DE 20 X 10 CM, ESPESSURA 8 CM. AF_10/2022</t>
  </si>
  <si>
    <t>81,54</t>
  </si>
  <si>
    <t>TRANSPORTE COM CAMINHÃO CARROCERIA 9T, EM VIA URBANA PAVIMENTADA, DMT ATÉ 30KM (UNIDADE: TXKM). AF_07/2020</t>
  </si>
  <si>
    <t>TXKM</t>
  </si>
  <si>
    <t>1,93</t>
  </si>
  <si>
    <t>TRANSPORTE COM CAMINHÃO CARROCERIA 9T, EM VIA URBANA PAVIMENTADA, ADICIONAL PARA DMT EXCEDENTE A 30 KM (UNIDADE: TXKM). AF_07/2020</t>
  </si>
  <si>
    <t>0,76</t>
  </si>
  <si>
    <t>SINALIZACAO VISUAL VERTICAL DE VAGAS CADEIRANTES/IDOSO/GESTANTE COM PLACA EM ACO INOX 180 COM TAMANHO DE (50X70)CM COM ADESIVO REFLETIVO E SIMBOLO, POSTE DE ACO GALV. C/3M ALT. E 2" DIAM. AMBOS DA ANLIK OU SIMILAR</t>
  </si>
  <si>
    <t>PINTURA E DEMARCACAO NO PISO PARA SINALIZAR VAGA DE ESTACIONAMENTO, USO INTERNO OU EXTERNO, COM O SIMBOLO "CADEIRANTE", NA MEDIDA DE (1,20 X 1,20)M</t>
  </si>
  <si>
    <t>PINTURA E DEMARCACAO NO PISO PARA SINALIZAR VAGA DE ESTACIONAMENTO, USO INTERNO OU EXTERNO, COM O SIMBOLO "IDOSO", NA MEDIDA DE (1,50 X 0,40)M</t>
  </si>
  <si>
    <t>PINTURA E DEMARCACAO NO PISO PARA COMPLEMENTAR A VAGA DE ESTACIONAMENTO ACESSIVEL, NA MEDIDA DE (5,20 X 1,20)M</t>
  </si>
  <si>
    <t>PINTURA DE DEMARCAÇÃO DE VAGA COM TINTA ACRÍLICA, E = 10 CM, APLICAÇÃO MANUAL. AF_05/2021</t>
  </si>
  <si>
    <t>3,78</t>
  </si>
  <si>
    <t>LASTRO COM MATERIAL GRANULAR (AREIA MÉDIA), APLICADO EM PISOS OU LAJES SOBRE SOLO, ESPESSURA DE *10 CM*. AF_07/2019</t>
  </si>
  <si>
    <t>129,61</t>
  </si>
  <si>
    <t>CERCA COM MOURÕES DE MADEIRA ROLIÇA, DIÂMETRO 11 CM, ESPAÇAMENTO DE 2,5 M, ALTURA LIVRE DE 1,7 M, CRAVADOS 0,5 M, COM 5 FIOS DE ARAME DE AÇO OVALADO 15X17 - FORNECIMENTO E INSTALAÇÃO. AF_05/2020</t>
  </si>
  <si>
    <t>37,56</t>
  </si>
  <si>
    <t>PLANTIO DE PALMEIRA COM ALTURA DE MUDA MENOR OU IGUAL A 2,00 M. AF_05/2018</t>
  </si>
  <si>
    <t>320,00</t>
  </si>
  <si>
    <t>PLANTIO DE ARBUSTO OU  CERCA VIVA. AF_05/2018</t>
  </si>
  <si>
    <t>44,94</t>
  </si>
  <si>
    <t>PLANTIO DE ÁRVORE ORNAMENTAL COM ALTURA DE MUDA MAIOR QUE 2,00 M E MENOR OU IGUAL A 4,00 M. AF_05/2018</t>
  </si>
  <si>
    <t>127,32</t>
  </si>
  <si>
    <t>PLANTIO DE GRAMA ESMERALDA OU SÃO CARLOS OU CURITIBANA, EM PLACAS. AF_05/2022</t>
  </si>
  <si>
    <t>12,02</t>
  </si>
  <si>
    <t>APLICAÇÃO DE ADUBO EM SOLO. AF_05/2018</t>
  </si>
  <si>
    <t>8,04</t>
  </si>
  <si>
    <t>CONJUNTO PARA FUTSAL COM TRAVES OFICIAIS DE 3,00 X 2,00 M EM TUBO DE ACO GALVANIZADO 3" COM REQUADRO EM TUBO DE 1", PINTURA EM PRIMER COM TINTA ESMALTE SINTETICO E REDES DE POLIETILENO FIO 4 MM</t>
  </si>
  <si>
    <t>4.452,67</t>
  </si>
  <si>
    <t>PAR DE TABELAS DE BASQUETE DE COMPENSADO NAVAL, COM AROS E REDES - FORNECIMENTO E INSTALAÇÃO. AF_03/2022</t>
  </si>
  <si>
    <t>4.007,27</t>
  </si>
  <si>
    <t>COMPOSIÇÃO PARAMÉTRICA PARA EXECUÇÃO DE ESCADA EM CONCRETO ARMADO, MOLDADA IN LOCO, FCK = 25 MPA. AF_11/2022</t>
  </si>
  <si>
    <t>3.844,04</t>
  </si>
  <si>
    <t>PINTURA COM TINTA ALQUÍDICA DE FUNDO E ACABAMENTO (ESMALTE SINTÉTICO GRAFITE) PULVERIZADA SOBRE SUPERFÍCIES METÁLICAS (EXCETO PERFIL) EXECUTADO EM OBRA (POR DEMÃO). AF_01/2020_PE</t>
  </si>
  <si>
    <t>20,64</t>
  </si>
  <si>
    <t>APLICAÇÃO DE FUNDO SELADOR ACRÍLICO EM PAREDES, UMA DEMÃO. AF_06/2014</t>
  </si>
  <si>
    <t>3,38</t>
  </si>
  <si>
    <t>APLICACAO E LIXAMENTO DE MASSA ACRILICA EM PAREDES EM DUAS DEMAOS</t>
  </si>
  <si>
    <t>APLICAÇÃO MANUAL DE PINTURA COM TINTA LÁTEX ACRÍLICA EM PAREDES, DUAS DEMÃOS. AF_06/2014</t>
  </si>
  <si>
    <t>11,33</t>
  </si>
  <si>
    <t>TEXTURA ACRÍLICA, APLICAÇÃO MANUAL EM PAREDE, UMA DEMÃO. AF_09/2016</t>
  </si>
  <si>
    <t>12,14</t>
  </si>
  <si>
    <t>APLICAÇÃO DE FUNDO SELADOR ACRÍLICO EM TETO, UMA DEMÃO. AF_06/2014</t>
  </si>
  <si>
    <t>4,11</t>
  </si>
  <si>
    <t>APLICAÇÃO E LIXAMENTO DE MASSA LÁTEX EM TETO, DUAS DEMÃOS. AF_06/2014</t>
  </si>
  <si>
    <t>26,27</t>
  </si>
  <si>
    <t>APLICAÇÃO MANUAL DE PINTURA COM TINTA LÁTEX ACRÍLICA EM TETO, DUAS DEMÃOS. AF_06/2014</t>
  </si>
  <si>
    <t>13,12</t>
  </si>
  <si>
    <t>LIMPEZA DE SUPERFÍCIE COM JATO DE ALTA PRESSÃO. AF_04/2019</t>
  </si>
  <si>
    <t>1,54</t>
  </si>
  <si>
    <t>PINTURA DE PISO COM TINTA ACRÍLICA, APLICAÇÃO MANUAL, 2 DEMÃOS, INCLUSO FUNDO PREPARADOR. AF_05/2021</t>
  </si>
  <si>
    <t>18,17</t>
  </si>
  <si>
    <t>PINTURA DE PISO COM TINTA EPÓXI, APLICAÇÃO MANUAL, 2 DEMÃOS, INCLUSO PRIMER EPÓXI. AF_05/2021</t>
  </si>
  <si>
    <t>54,31</t>
  </si>
  <si>
    <t>PINTURA DE DEMARCAÇÃO DE QUADRA POLIESPORTIVA COM TINTA EPÓXI, E = 5 CM, APLICAÇÃO MANUAL. AF_05/2021</t>
  </si>
  <si>
    <t>8,77</t>
  </si>
  <si>
    <t>PEITORIL LINEAR EM GRANITO OU MÁRMORE, L = 15CM, COMPRIMENTO DE ATÉ 2M, ASSENTADO COM ARGAMASSA 1:6 COM ADITIVO. AF_11/2020</t>
  </si>
  <si>
    <t>172,07</t>
  </si>
  <si>
    <t>BANCADA DE GRANITO CINZA ANDORINHA, COM ACABAMENTO RETO SIMPLES, ESPESSURA DE 2,5CM</t>
  </si>
  <si>
    <t>SUPORTE MÃO FRANCESA EM ACO, ABAS IGUAIS 40 CM, CAPACIDADE MINIMA 70 KG, BRANCO - FORNECIMENTO E INSTALAÇÃO. AF_01/2020</t>
  </si>
  <si>
    <t>39,00</t>
  </si>
  <si>
    <t>FRONTAO/ESPELHO EM GRANITO CINZA ANDORINHA COM H=10CM, ESP=2CM</t>
  </si>
  <si>
    <t>DIVISORIA SANITÁRIA, TIPO CABINE, EM GRANITO CINZA POLIDO, ESP = 3CM, ASSENTADO COM ARGAMASSA COLANTE AC III-E, EXCLUSIVE FERRAGENS. AF_01/2021</t>
  </si>
  <si>
    <t>893,09</t>
  </si>
  <si>
    <t>TAPA VISTA DE MICTÓRIO EM GRANITO CINZA POLIDO, ESP = 3CM, ASSENTADO COM ARGAMASSA COLANTE AC III-E . AF_01/2021</t>
  </si>
  <si>
    <t>899,09</t>
  </si>
  <si>
    <t>ESPELHO CRISTAL, ESPESSURA 4MM FIXADO COM BOTAO FRANCES DE PLASTICO CROMADO, PARAFUSO E BUCHA, SEM MOLDURA - FORNECIMENTO E INSTALACAO</t>
  </si>
  <si>
    <t>PLACA DE SINALIZACAO EM ACRILICO ATE 240 CM2 COM 10 LETRAS, PARA PORTAS</t>
  </si>
  <si>
    <t>CASA DE BOMBA - ANEXO H.S.-030 (A.F.)</t>
  </si>
  <si>
    <t>ENGENHEIRO CIVIL DE OBRA JUNIOR COM ENCARGOS COMPLEMENTARES</t>
  </si>
  <si>
    <t>H</t>
  </si>
  <si>
    <t>97,88</t>
  </si>
  <si>
    <t>MESTRE DE OBRAS COM ENCARGOS COMPLEMENTARES</t>
  </si>
  <si>
    <t>29,76</t>
  </si>
  <si>
    <t>VIGIA NOTURNO COM ENCARGOS COMPLEMENTARES</t>
  </si>
  <si>
    <t>21,08</t>
  </si>
  <si>
    <t>DEMOLIÇÃO DE ALVENARIA DE TIJOLO MACIÇO, DE FORMA MANUAL, SEM REAPROVEITAMENTO. AF_12/2017</t>
  </si>
  <si>
    <t>83,41</t>
  </si>
  <si>
    <t>ESCAVACAO DE VALAS EM SOLO DE QUALQUER CATEGORIA, NA(S) PROFUNDIDADE(S):- ATE 2,00 M (SEM PRESENCA DE AGUA)</t>
  </si>
  <si>
    <t>SERVENTE COM ENCARGOS COMPLEMENTARES</t>
  </si>
  <si>
    <t>17,04</t>
  </si>
  <si>
    <t>MARMORISTA/GRANITEIRO COM ENCARGOS COMPLEMENTARES</t>
  </si>
  <si>
    <t>21,05</t>
  </si>
  <si>
    <t>PORTA DE ENROLAR MANUAL COMPLETA, PERFIL MEIA CANA CEGA, EM ACO GALVANIZADO COM PINTURA ELETROSTATICA, CHAPA NUMERO 24 " (SEM INSTALACAO)</t>
  </si>
  <si>
    <t xml:space="preserve">M2    </t>
  </si>
  <si>
    <t>505,50</t>
  </si>
  <si>
    <t>ARGAMASSA TRAÇO 1:0,5:4,5 (EM VOLUME DE CIMENTO, CAL E AREIA MÉDIA ÚMIDA) PARA ASSENTAMENTO DE ALVENARIA, PREPARO MANUAL. AF_08/2019</t>
  </si>
  <si>
    <t>616,96</t>
  </si>
  <si>
    <t>PEDREIRO COM ENCARGOS COMPLEMENTARES</t>
  </si>
  <si>
    <t>21,15</t>
  </si>
  <si>
    <t>SERRALHEIRO COM ENCARGOS COMPLEMENTARES</t>
  </si>
  <si>
    <t>21,35</t>
  </si>
  <si>
    <t>PORTAO EM CHAPA VINCADA, INCLUSIVE FERRAGENS, NA(S) ESPECIFICACAO(OES):- 1 FOLHA - PARA PEDESTRES - ANEXO A-048 (ESQ.)</t>
  </si>
  <si>
    <t>BARRA ANTIPANICO DUPLA, CEGA EM LADO OPOSTO, COR CINZA</t>
  </si>
  <si>
    <t xml:space="preserve">PAR   </t>
  </si>
  <si>
    <t>1.156,07</t>
  </si>
  <si>
    <t>AJUDANTE ESPECIALIZADO COM ENCARGOS COMPLEMENTARES</t>
  </si>
  <si>
    <t>17,88</t>
  </si>
  <si>
    <t>TERMINAL A COMPRESSAO EM COBRE ESTANHADO PARA CABO 16 MM2, 1 FURO E 1 COMPRESSAO, PARA PARAFUSO DE FIXACAO M6</t>
  </si>
  <si>
    <t>2,07</t>
  </si>
  <si>
    <t>DISJUNTOR TIPO DIN/IEC, TRIPOLAR 63 A</t>
  </si>
  <si>
    <t>77,07</t>
  </si>
  <si>
    <t>AUXILIAR DE ELETRICISTA COM ENCARGOS COMPLEMENTARES</t>
  </si>
  <si>
    <t>19,87</t>
  </si>
  <si>
    <t>ELETRICISTA COM ENCARGOS COMPLEMENTARES</t>
  </si>
  <si>
    <t>23,27</t>
  </si>
  <si>
    <t>DISPOSITIVO DR, 2 POLOS, SENSIBILIDADE DE 30 MA, CORRENTE DE 25 A, TIPO AC</t>
  </si>
  <si>
    <t>141,47</t>
  </si>
  <si>
    <t>DISPOSITIVO DR, 2 POLOS, SENSIBILIDADE DE 30 MA, CORRENTE DE 40 A, TIPO AC</t>
  </si>
  <si>
    <t>143,99</t>
  </si>
  <si>
    <t>PLACA DE SINALIZACAO DE SEGURANCA CONTRA INCENDIO, FOTOLUMINESCENTE, RETANGULAR, *20 X 40* CM, EM PVC *2* MM ANTI-CHAMAS (SIMBOLOS, CORES E PICTOGRAMAS CONFORME NBR 16820)</t>
  </si>
  <si>
    <t>48,29</t>
  </si>
  <si>
    <t>AJUDANTE DE PEDREIRO COM ENCARGOS COMPLEMENTARES</t>
  </si>
  <si>
    <t>17,12</t>
  </si>
  <si>
    <t>PLACA DE SINALIZACAO EM CHAPA DE ACO NUM 16 COM PINTURA REFLETIVA</t>
  </si>
  <si>
    <t>577,50</t>
  </si>
  <si>
    <t>PEDRA BRITADA N. 1 (9,5 a 19 MM) POSTO PEDREIRA/FORNECEDOR, SEM FRETE</t>
  </si>
  <si>
    <t xml:space="preserve">M3    </t>
  </si>
  <si>
    <t>96,99</t>
  </si>
  <si>
    <t>CONCRETO FCK = 15MPA, TRAÇO 1:3,4:3,4 (EM MASSA SECA DE CIMENTO/ AREIA MÉDIA/ SEIXO ROLADO) - PREPARO MANUAL. AF_05/2021</t>
  </si>
  <si>
    <t>600,48</t>
  </si>
  <si>
    <t>MANTA GEOTEXTIL TECIDO DE LAMINETES DE POLIPROPILENO, RESISTENCIA A TRACAO = *25* KN/M</t>
  </si>
  <si>
    <t>39,33</t>
  </si>
  <si>
    <t>22,28</t>
  </si>
  <si>
    <t>CONJUNTO PARA QUADRA DE  VOLEI COM POSTES EM TUBO DE ACO GALVANIZADO 3", H = *255* CM, PINTURA EM TINTA ESMALTE SINTETICO, REDE DE NYLON COM 2 MM, MALHA 10 X 10 CM E ANTENAS OFICIAIS EM FIBRA DE VIDRO</t>
  </si>
  <si>
    <t>2.703,16</t>
  </si>
  <si>
    <t>TUBO ACO GALVANIZADO COM COSTURA, CLASSE MEDIA, DN 4", E = 4,50* MM, PESO 12,10* KG/M (NBR 5580)</t>
  </si>
  <si>
    <t xml:space="preserve">M     </t>
  </si>
  <si>
    <t>186,40</t>
  </si>
  <si>
    <t>EXECUÇÃO E COMPACTAÇÃO DE ATERRO COM SOLO PREDOMINANTEMENTE ARGILOSO - EXCLUSIVE SOLO, ESCAVAÇÃO, CARGA E TRANSPORTE. AF_11/2019</t>
  </si>
  <si>
    <t>10,47</t>
  </si>
  <si>
    <t>CONTRAPISO EM ARGAMASSA TRAÇO 1:4 (CIMENTO E AREIA), PREPARO MECÂNICO COM BETONEIRA 400 L, APLICADO EM ÁREAS SECAS SOBRE LAJE, ADERIDO, ACABAMENTO NÃO REFORÇADO, ESPESSURA 2CM. AF_07/2021</t>
  </si>
  <si>
    <t>29,14</t>
  </si>
  <si>
    <t>ALVENARIA DE VEDAÇÃO DE BLOCOS CERÂMICOS FURADOS NA HORIZONTAL DE 9X19X19 CM (ESPESSURA 9 CM) E ARGAMASSA DE ASSENTAMENTO COM PREPARO MANUAL. AF_12/2021</t>
  </si>
  <si>
    <t>78,74</t>
  </si>
  <si>
    <t>CHAPISCO APLICADO EM ALVENARIAS E ESTRUTURAS DE CONCRETO INTERNAS, COM COLHER DE PEDREIRO.  ARGAMASSA TRAÇO 1:3 COM PREPARO EM BETONEIRA 400L. AF_10/2022</t>
  </si>
  <si>
    <t>3,79</t>
  </si>
  <si>
    <t>APLICAÇÃO E LIXAMENTO DE MASSA LÁTEX EM PAREDES, DUAS DEMÃOS. AF_06/2014</t>
  </si>
  <si>
    <t>15,57</t>
  </si>
  <si>
    <t>LETRA ACO INOX (AISI 304), CHAPA NUM. 22, RECORTADO, H= 20 CM (SEM RELEVO)</t>
  </si>
  <si>
    <t>101,83</t>
  </si>
  <si>
    <t>AJUDANTE DE ESTRUTURA METÁLICA COM ENCARGOS COMPLEMENTARES</t>
  </si>
  <si>
    <t>17,85</t>
  </si>
  <si>
    <t>PINTOR DE LETREIROS COM ENCARGOS COMPLEMENTARES</t>
  </si>
  <si>
    <t>21,94</t>
  </si>
  <si>
    <t>PLACA DE INAUGURACAO METALICA, *40* CM X *60* CM</t>
  </si>
  <si>
    <t>753,75</t>
  </si>
  <si>
    <t>TELHADISTA COM ENCARGOS COMPLEMENTARES</t>
  </si>
  <si>
    <t>20,63</t>
  </si>
  <si>
    <t>GUINCHO ELÉTRICO DE COLUNA, CAPACIDADE 400 KG, COM MOTO FREIO, MOTOR TRIFÁSICO DE 1,25 CV - CHP DIURNO. AF_03/2016</t>
  </si>
  <si>
    <t>CHP</t>
  </si>
  <si>
    <t>22,53</t>
  </si>
  <si>
    <t>GUINCHO ELÉTRICO DE COLUNA, CAPACIDADE 400 KG, COM MOTO FREIO, MOTOR TRIFÁSICO DE 1,25 CV - CHI DIURNO. AF_03/2016</t>
  </si>
  <si>
    <t>CHI</t>
  </si>
  <si>
    <t>21,38</t>
  </si>
  <si>
    <t>HASTE RETA PARA GANCHO DE FERRO GALVANIZADO, COM ROSCA 1/4 " X 30 CM PARA FIXACAO DE TELHA METALICA, INCLUI PORCA E ARRUELAS DE VEDACAO</t>
  </si>
  <si>
    <t xml:space="preserve">CJ    </t>
  </si>
  <si>
    <t>1,53</t>
  </si>
  <si>
    <t>DISPOSITIVO DPS CLASSE II, 1 POLO, TENSAO MAXIMA DE 275 V, CORRENTE MAXIMA DE *90* KA (TIPO AC)</t>
  </si>
  <si>
    <t>183,78</t>
  </si>
  <si>
    <t>DISPOSITIVO DR, 2 POLOS, SENSIBILIDADE DE 30 MA, CORRENTE DE 63 A, TIPO AC</t>
  </si>
  <si>
    <t>153,98</t>
  </si>
  <si>
    <t>TIJOLO CERAMICO MACICO COMUM *5 X 10 X 20* CM (L X A X C)</t>
  </si>
  <si>
    <t>0,72</t>
  </si>
  <si>
    <t>ARGAMASSA TRAÇO 1:4 (EM VOLUME DE CIMENTO E AREIA GROSSA ÚMIDA) PARA CHAPISCO CONVENCIONAL, PREPARO MECÂNICO COM BETONEIRA 400 L. AF_08/2019</t>
  </si>
  <si>
    <t>465,09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</si>
</sst>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0.000"/>
    <numFmt numFmtId="168" formatCode="0.0000"/>
    <numFmt numFmtId="169" formatCode="_(* #,##0.000_);_(* \(#,##0.000\);_(* &quot;-&quot;??_);_(@_)"/>
    <numFmt numFmtId="170" formatCode="_-* #,##0.000_-;\-* #,##0.000_-;_-* &quot;-&quot;??_-;_-@_-"/>
  </numFmts>
  <fonts count="49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7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6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b/>
      <sz val="6"/>
      <name val="Cambria"/>
      <family val="1"/>
    </font>
    <font>
      <sz val="9"/>
      <name val="Cambria"/>
      <family val="1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b/>
      <sz val="11"/>
      <color indexed="8"/>
      <name val="Courier New"/>
      <family val="3"/>
    </font>
    <font>
      <b/>
      <sz val="9"/>
      <color indexed="8"/>
      <name val="Courier New"/>
      <family val="3"/>
    </font>
    <font>
      <sz val="9"/>
      <color indexed="8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color indexed="8"/>
      <name val="Courier New"/>
      <family val="3"/>
    </font>
    <font>
      <sz val="10"/>
      <color rgb="FF000000"/>
      <name val="Arial"/>
      <family val="2"/>
    </font>
    <font>
      <sz val="9"/>
      <name val="Courier New"/>
      <family val="3"/>
    </font>
    <font>
      <sz val="11"/>
      <name val="Calibri"/>
      <family val="2"/>
      <scheme val="minor"/>
    </font>
    <font>
      <b/>
      <sz val="10"/>
      <color rgb="FFFF0000"/>
      <name val="Cambria"/>
      <family val="1"/>
    </font>
    <font>
      <b/>
      <sz val="16"/>
      <color theme="1"/>
      <name val="Bahnschrift SemiBold Condensed"/>
      <family val="2"/>
    </font>
    <font>
      <sz val="16"/>
      <color theme="1"/>
      <name val="Bahnschrift SemiBold Condensed"/>
      <family val="2"/>
    </font>
    <font>
      <sz val="10"/>
      <color theme="1"/>
      <name val="Cambria"/>
      <family val="1"/>
    </font>
    <font>
      <b/>
      <sz val="9"/>
      <color rgb="FFC00000"/>
      <name val="Cambria"/>
      <family val="1"/>
    </font>
    <font>
      <sz val="9"/>
      <color rgb="FFC00000"/>
      <name val="Cambria"/>
      <family val="1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9"/>
      <color rgb="FF000000"/>
      <name val="Cambria"/>
      <family val="1"/>
    </font>
    <font>
      <b/>
      <sz val="9"/>
      <color theme="0" tint="-4.9989318521683403E-2"/>
      <name val="Cambria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gray0625">
        <bgColor theme="0"/>
      </patternFill>
    </fill>
  </fills>
  <borders count="5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</borders>
  <cellStyleXfs count="26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2" fillId="0" borderId="0"/>
    <xf numFmtId="44" fontId="23" fillId="0" borderId="0" applyFont="0" applyFill="0" applyBorder="0" applyAlignment="0" applyProtection="0"/>
    <xf numFmtId="0" fontId="2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6"/>
    <xf numFmtId="0" fontId="6" fillId="0" borderId="11" xfId="6" applyBorder="1"/>
    <xf numFmtId="0" fontId="7" fillId="0" borderId="3" xfId="6" applyFont="1" applyBorder="1" applyAlignment="1">
      <alignment vertical="center" wrapText="1"/>
    </xf>
    <xf numFmtId="0" fontId="9" fillId="0" borderId="12" xfId="6" applyFont="1" applyBorder="1"/>
    <xf numFmtId="0" fontId="9" fillId="0" borderId="11" xfId="6" applyFont="1" applyBorder="1"/>
    <xf numFmtId="0" fontId="9" fillId="0" borderId="12" xfId="6" applyFont="1" applyBorder="1" applyAlignment="1">
      <alignment horizontal="center" vertical="center"/>
    </xf>
    <xf numFmtId="10" fontId="7" fillId="0" borderId="3" xfId="3" applyNumberFormat="1" applyFont="1" applyFill="1" applyBorder="1" applyAlignment="1">
      <alignment horizontal="center" vertical="center"/>
    </xf>
    <xf numFmtId="0" fontId="7" fillId="0" borderId="11" xfId="6" applyFont="1" applyBorder="1" applyAlignment="1">
      <alignment horizontal="left"/>
    </xf>
    <xf numFmtId="43" fontId="7" fillId="0" borderId="0" xfId="8" applyFont="1" applyBorder="1"/>
    <xf numFmtId="0" fontId="6" fillId="0" borderId="6" xfId="6" applyBorder="1"/>
    <xf numFmtId="0" fontId="9" fillId="0" borderId="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20" fillId="0" borderId="10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wrapText="1"/>
    </xf>
    <xf numFmtId="43" fontId="0" fillId="0" borderId="0" xfId="8" applyFont="1" applyAlignment="1">
      <alignment vertical="center"/>
    </xf>
    <xf numFmtId="43" fontId="21" fillId="2" borderId="4" xfId="8" applyFont="1" applyFill="1" applyBorder="1" applyAlignment="1" applyProtection="1">
      <alignment horizontal="right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4" fillId="0" borderId="0" xfId="14" applyFont="1"/>
    <xf numFmtId="0" fontId="15" fillId="0" borderId="0" xfId="14" applyFont="1" applyAlignment="1">
      <alignment vertical="center"/>
    </xf>
    <xf numFmtId="0" fontId="24" fillId="0" borderId="0" xfId="14" applyFont="1" applyAlignment="1">
      <alignment vertical="center"/>
    </xf>
    <xf numFmtId="49" fontId="24" fillId="0" borderId="0" xfId="14" applyNumberFormat="1" applyFont="1"/>
    <xf numFmtId="0" fontId="24" fillId="9" borderId="0" xfId="14" applyFont="1" applyFill="1"/>
    <xf numFmtId="0" fontId="23" fillId="0" borderId="0" xfId="14" applyAlignment="1">
      <alignment wrapText="1"/>
    </xf>
    <xf numFmtId="0" fontId="23" fillId="0" borderId="0" xfId="14"/>
    <xf numFmtId="4" fontId="6" fillId="0" borderId="0" xfId="14" applyNumberFormat="1" applyFont="1"/>
    <xf numFmtId="0" fontId="5" fillId="0" borderId="0" xfId="14" applyFont="1" applyAlignment="1">
      <alignment vertical="center"/>
    </xf>
    <xf numFmtId="0" fontId="23" fillId="0" borderId="0" xfId="14" applyAlignment="1">
      <alignment vertical="center"/>
    </xf>
    <xf numFmtId="49" fontId="11" fillId="2" borderId="4" xfId="0" applyNumberFormat="1" applyFont="1" applyFill="1" applyBorder="1" applyAlignment="1">
      <alignment vertical="center"/>
    </xf>
    <xf numFmtId="0" fontId="30" fillId="9" borderId="11" xfId="14" applyFont="1" applyFill="1" applyBorder="1" applyAlignment="1" applyProtection="1">
      <alignment vertical="center"/>
      <protection locked="0"/>
    </xf>
    <xf numFmtId="0" fontId="30" fillId="9" borderId="12" xfId="14" applyFont="1" applyFill="1" applyBorder="1" applyAlignment="1" applyProtection="1">
      <alignment vertical="center"/>
      <protection locked="0"/>
    </xf>
    <xf numFmtId="10" fontId="30" fillId="9" borderId="12" xfId="14" applyNumberFormat="1" applyFont="1" applyFill="1" applyBorder="1" applyAlignment="1" applyProtection="1">
      <alignment horizontal="left" vertical="center"/>
      <protection locked="0"/>
    </xf>
    <xf numFmtId="0" fontId="26" fillId="7" borderId="29" xfId="14" applyFont="1" applyFill="1" applyBorder="1" applyAlignment="1" applyProtection="1">
      <alignment horizontal="left" vertical="center"/>
      <protection locked="0"/>
    </xf>
    <xf numFmtId="0" fontId="27" fillId="8" borderId="30" xfId="14" applyFont="1" applyFill="1" applyBorder="1" applyAlignment="1" applyProtection="1">
      <alignment horizontal="left" vertical="center"/>
      <protection locked="0"/>
    </xf>
    <xf numFmtId="0" fontId="28" fillId="7" borderId="31" xfId="14" applyFont="1" applyFill="1" applyBorder="1" applyAlignment="1" applyProtection="1">
      <alignment vertical="center"/>
      <protection locked="0"/>
    </xf>
    <xf numFmtId="49" fontId="29" fillId="8" borderId="32" xfId="14" applyNumberFormat="1" applyFont="1" applyFill="1" applyBorder="1" applyAlignment="1" applyProtection="1">
      <alignment vertical="center"/>
      <protection locked="0"/>
    </xf>
    <xf numFmtId="0" fontId="28" fillId="7" borderId="33" xfId="14" applyFont="1" applyFill="1" applyBorder="1" applyAlignment="1" applyProtection="1">
      <alignment vertical="center"/>
      <protection locked="0"/>
    </xf>
    <xf numFmtId="49" fontId="29" fillId="8" borderId="34" xfId="14" applyNumberFormat="1" applyFont="1" applyFill="1" applyBorder="1" applyAlignment="1" applyProtection="1">
      <alignment vertical="center"/>
      <protection locked="0"/>
    </xf>
    <xf numFmtId="0" fontId="26" fillId="7" borderId="31" xfId="14" applyFont="1" applyFill="1" applyBorder="1" applyAlignment="1" applyProtection="1">
      <alignment horizontal="left" vertical="center"/>
      <protection locked="0"/>
    </xf>
    <xf numFmtId="0" fontId="28" fillId="7" borderId="29" xfId="14" applyFont="1" applyFill="1" applyBorder="1" applyAlignment="1" applyProtection="1">
      <alignment vertical="center"/>
      <protection locked="0"/>
    </xf>
    <xf numFmtId="0" fontId="29" fillId="8" borderId="30" xfId="14" applyFont="1" applyFill="1" applyBorder="1" applyAlignment="1" applyProtection="1">
      <alignment vertical="center"/>
      <protection locked="0"/>
    </xf>
    <xf numFmtId="0" fontId="29" fillId="8" borderId="32" xfId="14" applyFont="1" applyFill="1" applyBorder="1" applyAlignment="1" applyProtection="1">
      <alignment vertical="center"/>
      <protection locked="0"/>
    </xf>
    <xf numFmtId="14" fontId="29" fillId="8" borderId="34" xfId="14" applyNumberFormat="1" applyFont="1" applyFill="1" applyBorder="1" applyAlignment="1" applyProtection="1">
      <alignment horizontal="left" vertical="center"/>
      <protection locked="0"/>
    </xf>
    <xf numFmtId="0" fontId="29" fillId="8" borderId="34" xfId="14" applyFont="1" applyFill="1" applyBorder="1" applyAlignment="1" applyProtection="1">
      <alignment vertical="center"/>
      <protection locked="0"/>
    </xf>
    <xf numFmtId="2" fontId="7" fillId="5" borderId="3" xfId="8" applyNumberFormat="1" applyFont="1" applyFill="1" applyBorder="1" applyAlignment="1">
      <alignment horizontal="center"/>
    </xf>
    <xf numFmtId="4" fontId="0" fillId="0" borderId="0" xfId="8" applyNumberFormat="1" applyFont="1" applyAlignment="1">
      <alignment vertical="center"/>
    </xf>
    <xf numFmtId="49" fontId="33" fillId="8" borderId="32" xfId="14" applyNumberFormat="1" applyFont="1" applyFill="1" applyBorder="1" applyAlignment="1" applyProtection="1">
      <alignment vertical="center"/>
      <protection locked="0"/>
    </xf>
    <xf numFmtId="43" fontId="11" fillId="2" borderId="4" xfId="8" applyFont="1" applyFill="1" applyBorder="1" applyAlignment="1" applyProtection="1">
      <alignment vertical="center"/>
    </xf>
    <xf numFmtId="0" fontId="0" fillId="2" borderId="12" xfId="0" applyFill="1" applyBorder="1"/>
    <xf numFmtId="0" fontId="0" fillId="2" borderId="2" xfId="0" applyFill="1" applyBorder="1"/>
    <xf numFmtId="49" fontId="10" fillId="0" borderId="37" xfId="14" applyNumberFormat="1" applyFont="1" applyBorder="1" applyAlignment="1">
      <alignment horizontal="center"/>
    </xf>
    <xf numFmtId="49" fontId="12" fillId="5" borderId="3" xfId="14" applyNumberFormat="1" applyFont="1" applyFill="1" applyBorder="1" applyAlignment="1">
      <alignment horizontal="center"/>
    </xf>
    <xf numFmtId="0" fontId="12" fillId="5" borderId="3" xfId="14" applyFont="1" applyFill="1" applyBorder="1" applyAlignment="1">
      <alignment horizontal="center" vertical="center"/>
    </xf>
    <xf numFmtId="49" fontId="12" fillId="0" borderId="3" xfId="14" applyNumberFormat="1" applyFont="1" applyBorder="1" applyAlignment="1">
      <alignment horizontal="center" vertical="center"/>
    </xf>
    <xf numFmtId="0" fontId="12" fillId="0" borderId="3" xfId="14" applyFont="1" applyBorder="1" applyAlignment="1">
      <alignment horizontal="center" vertical="center"/>
    </xf>
    <xf numFmtId="14" fontId="12" fillId="0" borderId="3" xfId="14" applyNumberFormat="1" applyFont="1" applyBorder="1" applyAlignment="1">
      <alignment horizontal="center" vertical="center"/>
    </xf>
    <xf numFmtId="44" fontId="12" fillId="0" borderId="3" xfId="16" applyFont="1" applyFill="1" applyBorder="1" applyAlignment="1">
      <alignment horizontal="center" vertical="center"/>
    </xf>
    <xf numFmtId="49" fontId="12" fillId="5" borderId="3" xfId="14" applyNumberFormat="1" applyFont="1" applyFill="1" applyBorder="1" applyAlignment="1">
      <alignment horizontal="center" vertical="center"/>
    </xf>
    <xf numFmtId="49" fontId="10" fillId="0" borderId="1" xfId="14" applyNumberFormat="1" applyFont="1" applyBorder="1" applyAlignment="1">
      <alignment horizontal="center" vertical="center"/>
    </xf>
    <xf numFmtId="0" fontId="19" fillId="0" borderId="4" xfId="14" applyFont="1" applyBorder="1" applyAlignment="1">
      <alignment horizontal="left" vertical="center"/>
    </xf>
    <xf numFmtId="44" fontId="10" fillId="0" borderId="4" xfId="16" applyFont="1" applyFill="1" applyBorder="1" applyAlignment="1">
      <alignment horizontal="center"/>
    </xf>
    <xf numFmtId="44" fontId="10" fillId="0" borderId="2" xfId="16" applyFont="1" applyFill="1" applyBorder="1" applyAlignment="1">
      <alignment horizontal="center"/>
    </xf>
    <xf numFmtId="0" fontId="24" fillId="0" borderId="0" xfId="14" applyFont="1" applyAlignment="1">
      <alignment horizontal="center"/>
    </xf>
    <xf numFmtId="0" fontId="24" fillId="0" borderId="32" xfId="14" applyFont="1" applyBorder="1"/>
    <xf numFmtId="0" fontId="3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8" fillId="0" borderId="6" xfId="17" applyFont="1" applyBorder="1" applyAlignment="1">
      <alignment horizontal="center" vertical="center"/>
    </xf>
    <xf numFmtId="0" fontId="9" fillId="0" borderId="7" xfId="17" applyFont="1" applyBorder="1" applyAlignment="1">
      <alignment vertical="center" wrapText="1"/>
    </xf>
    <xf numFmtId="0" fontId="24" fillId="0" borderId="0" xfId="17" applyFont="1"/>
    <xf numFmtId="0" fontId="8" fillId="0" borderId="11" xfId="17" applyFont="1" applyBorder="1" applyAlignment="1">
      <alignment horizontal="center" vertical="center"/>
    </xf>
    <xf numFmtId="0" fontId="15" fillId="0" borderId="12" xfId="17" applyFont="1" applyBorder="1" applyAlignment="1">
      <alignment vertical="center" wrapText="1"/>
    </xf>
    <xf numFmtId="0" fontId="8" fillId="0" borderId="8" xfId="17" applyFont="1" applyBorder="1" applyAlignment="1">
      <alignment horizontal="center" vertical="center"/>
    </xf>
    <xf numFmtId="0" fontId="9" fillId="0" borderId="9" xfId="17" applyFont="1" applyBorder="1" applyAlignment="1">
      <alignment vertical="center" wrapText="1"/>
    </xf>
    <xf numFmtId="0" fontId="10" fillId="0" borderId="3" xfId="17" applyFont="1" applyBorder="1" applyAlignment="1">
      <alignment horizontal="left" vertical="center" wrapText="1"/>
    </xf>
    <xf numFmtId="0" fontId="11" fillId="0" borderId="6" xfId="17" applyFont="1" applyBorder="1" applyAlignment="1">
      <alignment vertical="center"/>
    </xf>
    <xf numFmtId="0" fontId="20" fillId="0" borderId="7" xfId="17" applyFont="1" applyBorder="1" applyAlignment="1">
      <alignment vertical="center" wrapText="1"/>
    </xf>
    <xf numFmtId="0" fontId="20" fillId="0" borderId="11" xfId="17" applyFont="1" applyBorder="1" applyAlignment="1">
      <alignment vertical="center" wrapText="1"/>
    </xf>
    <xf numFmtId="0" fontId="20" fillId="0" borderId="12" xfId="17" applyFont="1" applyBorder="1" applyAlignment="1">
      <alignment vertical="center" wrapText="1"/>
    </xf>
    <xf numFmtId="0" fontId="10" fillId="0" borderId="5" xfId="17" applyFont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49" fontId="7" fillId="0" borderId="4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/>
    </xf>
    <xf numFmtId="2" fontId="7" fillId="0" borderId="4" xfId="17" applyNumberFormat="1" applyFont="1" applyBorder="1" applyAlignment="1">
      <alignment horizontal="center" vertical="center" wrapText="1"/>
    </xf>
    <xf numFmtId="4" fontId="7" fillId="0" borderId="4" xfId="17" applyNumberFormat="1" applyFont="1" applyBorder="1" applyAlignment="1">
      <alignment horizontal="center" vertical="center" wrapText="1"/>
    </xf>
    <xf numFmtId="4" fontId="7" fillId="0" borderId="2" xfId="17" applyNumberFormat="1" applyFont="1" applyBorder="1" applyAlignment="1">
      <alignment horizontal="center" vertical="center" wrapText="1"/>
    </xf>
    <xf numFmtId="0" fontId="7" fillId="6" borderId="6" xfId="17" applyFont="1" applyFill="1" applyBorder="1" applyAlignment="1">
      <alignment horizontal="center" vertical="center"/>
    </xf>
    <xf numFmtId="0" fontId="24" fillId="6" borderId="0" xfId="17" applyFont="1" applyFill="1" applyAlignment="1">
      <alignment vertical="center"/>
    </xf>
    <xf numFmtId="0" fontId="7" fillId="6" borderId="10" xfId="17" applyFont="1" applyFill="1" applyBorder="1" applyAlignment="1">
      <alignment vertical="center"/>
    </xf>
    <xf numFmtId="0" fontId="7" fillId="6" borderId="7" xfId="17" applyFont="1" applyFill="1" applyBorder="1" applyAlignment="1">
      <alignment vertical="center"/>
    </xf>
    <xf numFmtId="0" fontId="18" fillId="5" borderId="3" xfId="17" applyFont="1" applyFill="1" applyBorder="1" applyAlignment="1">
      <alignment horizontal="center" vertical="center" wrapText="1"/>
    </xf>
    <xf numFmtId="2" fontId="9" fillId="10" borderId="3" xfId="17" applyNumberFormat="1" applyFont="1" applyFill="1" applyBorder="1" applyAlignment="1">
      <alignment horizontal="center" vertical="center"/>
    </xf>
    <xf numFmtId="0" fontId="24" fillId="0" borderId="3" xfId="17" applyFont="1" applyBorder="1" applyAlignment="1">
      <alignment horizontal="center" vertical="center"/>
    </xf>
    <xf numFmtId="0" fontId="18" fillId="5" borderId="5" xfId="17" applyFont="1" applyFill="1" applyBorder="1" applyAlignment="1">
      <alignment horizontal="center" vertical="center" wrapText="1"/>
    </xf>
    <xf numFmtId="0" fontId="24" fillId="2" borderId="3" xfId="17" applyFont="1" applyFill="1" applyBorder="1" applyAlignment="1">
      <alignment horizontal="center" vertical="center" wrapText="1"/>
    </xf>
    <xf numFmtId="0" fontId="18" fillId="2" borderId="3" xfId="17" applyFont="1" applyFill="1" applyBorder="1" applyAlignment="1">
      <alignment horizontal="center" vertical="center" wrapText="1"/>
    </xf>
    <xf numFmtId="0" fontId="24" fillId="0" borderId="0" xfId="17" applyFont="1" applyAlignment="1">
      <alignment horizontal="center" vertical="center"/>
    </xf>
    <xf numFmtId="0" fontId="24" fillId="0" borderId="7" xfId="17" applyFont="1" applyBorder="1" applyAlignment="1">
      <alignment horizontal="center" vertical="center" wrapText="1"/>
    </xf>
    <xf numFmtId="2" fontId="18" fillId="3" borderId="3" xfId="17" applyNumberFormat="1" applyFont="1" applyFill="1" applyBorder="1" applyAlignment="1">
      <alignment horizontal="center"/>
    </xf>
    <xf numFmtId="0" fontId="24" fillId="0" borderId="7" xfId="17" applyFont="1" applyBorder="1" applyAlignment="1">
      <alignment horizontal="center" vertical="center"/>
    </xf>
    <xf numFmtId="0" fontId="7" fillId="8" borderId="1" xfId="17" applyFont="1" applyFill="1" applyBorder="1" applyAlignment="1">
      <alignment horizontal="center" vertical="center"/>
    </xf>
    <xf numFmtId="0" fontId="24" fillId="8" borderId="4" xfId="17" applyFont="1" applyFill="1" applyBorder="1" applyAlignment="1">
      <alignment vertical="center"/>
    </xf>
    <xf numFmtId="0" fontId="7" fillId="8" borderId="4" xfId="17" applyFont="1" applyFill="1" applyBorder="1" applyAlignment="1">
      <alignment vertical="center"/>
    </xf>
    <xf numFmtId="0" fontId="7" fillId="8" borderId="2" xfId="17" applyFont="1" applyFill="1" applyBorder="1" applyAlignment="1">
      <alignment vertical="center"/>
    </xf>
    <xf numFmtId="0" fontId="7" fillId="7" borderId="1" xfId="17" applyFont="1" applyFill="1" applyBorder="1" applyAlignment="1">
      <alignment horizontal="center" vertical="center"/>
    </xf>
    <xf numFmtId="0" fontId="24" fillId="7" borderId="4" xfId="17" applyFont="1" applyFill="1" applyBorder="1" applyAlignment="1">
      <alignment vertical="center"/>
    </xf>
    <xf numFmtId="0" fontId="7" fillId="7" borderId="4" xfId="17" applyFont="1" applyFill="1" applyBorder="1" applyAlignment="1">
      <alignment vertical="center"/>
    </xf>
    <xf numFmtId="0" fontId="7" fillId="7" borderId="2" xfId="17" applyFont="1" applyFill="1" applyBorder="1" applyAlignment="1">
      <alignment vertical="center"/>
    </xf>
    <xf numFmtId="0" fontId="24" fillId="0" borderId="11" xfId="17" applyFont="1" applyBorder="1"/>
    <xf numFmtId="2" fontId="24" fillId="3" borderId="8" xfId="17" applyNumberFormat="1" applyFont="1" applyFill="1" applyBorder="1" applyAlignment="1">
      <alignment horizontal="center" vertical="center"/>
    </xf>
    <xf numFmtId="0" fontId="24" fillId="0" borderId="3" xfId="17" applyFont="1" applyBorder="1" applyAlignment="1">
      <alignment horizontal="center" vertical="center" wrapText="1"/>
    </xf>
    <xf numFmtId="2" fontId="18" fillId="0" borderId="1" xfId="17" applyNumberFormat="1" applyFont="1" applyBorder="1" applyAlignment="1">
      <alignment horizontal="center" vertical="center" wrapText="1"/>
    </xf>
    <xf numFmtId="0" fontId="18" fillId="0" borderId="3" xfId="17" applyFont="1" applyBorder="1" applyAlignment="1">
      <alignment horizontal="center" vertical="center" wrapText="1"/>
    </xf>
    <xf numFmtId="2" fontId="24" fillId="3" borderId="3" xfId="17" applyNumberFormat="1" applyFont="1" applyFill="1" applyBorder="1" applyAlignment="1">
      <alignment horizontal="center" vertical="center"/>
    </xf>
    <xf numFmtId="2" fontId="18" fillId="3" borderId="1" xfId="17" applyNumberFormat="1" applyFont="1" applyFill="1" applyBorder="1" applyAlignment="1">
      <alignment horizontal="center" vertical="center" wrapText="1"/>
    </xf>
    <xf numFmtId="2" fontId="24" fillId="10" borderId="3" xfId="17" applyNumberFormat="1" applyFont="1" applyFill="1" applyBorder="1" applyAlignment="1">
      <alignment horizontal="center" vertical="center" wrapText="1"/>
    </xf>
    <xf numFmtId="2" fontId="24" fillId="3" borderId="3" xfId="17" applyNumberFormat="1" applyFont="1" applyFill="1" applyBorder="1" applyAlignment="1">
      <alignment horizontal="center" vertical="center" wrapText="1"/>
    </xf>
    <xf numFmtId="2" fontId="18" fillId="3" borderId="2" xfId="17" applyNumberFormat="1" applyFont="1" applyFill="1" applyBorder="1" applyAlignment="1">
      <alignment horizontal="center" vertical="center" wrapText="1"/>
    </xf>
    <xf numFmtId="0" fontId="24" fillId="0" borderId="1" xfId="17" applyFont="1" applyBorder="1"/>
    <xf numFmtId="0" fontId="24" fillId="0" borderId="4" xfId="17" applyFont="1" applyBorder="1" applyAlignment="1">
      <alignment vertical="center"/>
    </xf>
    <xf numFmtId="0" fontId="24" fillId="0" borderId="2" xfId="17" applyFont="1" applyBorder="1" applyAlignment="1">
      <alignment vertical="center"/>
    </xf>
    <xf numFmtId="2" fontId="24" fillId="3" borderId="1" xfId="17" applyNumberFormat="1" applyFont="1" applyFill="1" applyBorder="1" applyAlignment="1">
      <alignment horizontal="center" vertical="center"/>
    </xf>
    <xf numFmtId="0" fontId="18" fillId="5" borderId="38" xfId="17" applyFont="1" applyFill="1" applyBorder="1" applyAlignment="1">
      <alignment horizontal="center" vertical="center" wrapText="1"/>
    </xf>
    <xf numFmtId="0" fontId="24" fillId="0" borderId="6" xfId="17" applyFont="1" applyBorder="1"/>
    <xf numFmtId="0" fontId="35" fillId="0" borderId="10" xfId="17" applyFont="1" applyBorder="1" applyAlignment="1">
      <alignment vertical="center"/>
    </xf>
    <xf numFmtId="0" fontId="24" fillId="2" borderId="5" xfId="17" applyFont="1" applyFill="1" applyBorder="1" applyAlignment="1">
      <alignment horizontal="center" vertical="center" wrapText="1"/>
    </xf>
    <xf numFmtId="2" fontId="18" fillId="3" borderId="8" xfId="17" applyNumberFormat="1" applyFont="1" applyFill="1" applyBorder="1" applyAlignment="1">
      <alignment horizontal="center" vertical="center" wrapText="1"/>
    </xf>
    <xf numFmtId="0" fontId="35" fillId="0" borderId="0" xfId="17" applyFont="1" applyAlignment="1">
      <alignment vertical="center"/>
    </xf>
    <xf numFmtId="0" fontId="24" fillId="2" borderId="38" xfId="17" applyFont="1" applyFill="1" applyBorder="1" applyAlignment="1">
      <alignment horizontal="center" vertical="center" wrapText="1"/>
    </xf>
    <xf numFmtId="0" fontId="24" fillId="0" borderId="1" xfId="17" applyFont="1" applyBorder="1" applyAlignment="1">
      <alignment vertical="center"/>
    </xf>
    <xf numFmtId="0" fontId="24" fillId="0" borderId="11" xfId="17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 wrapText="1"/>
    </xf>
    <xf numFmtId="0" fontId="7" fillId="0" borderId="3" xfId="17" applyFont="1" applyBorder="1" applyAlignment="1">
      <alignment horizontal="center" vertical="center" wrapText="1"/>
    </xf>
    <xf numFmtId="2" fontId="9" fillId="0" borderId="10" xfId="17" applyNumberFormat="1" applyFont="1" applyBorder="1" applyAlignment="1">
      <alignment horizontal="center" vertical="center"/>
    </xf>
    <xf numFmtId="0" fontId="18" fillId="2" borderId="1" xfId="17" applyFont="1" applyFill="1" applyBorder="1" applyAlignment="1">
      <alignment horizontal="center" vertical="center" wrapText="1"/>
    </xf>
    <xf numFmtId="0" fontId="18" fillId="2" borderId="4" xfId="17" applyFont="1" applyFill="1" applyBorder="1" applyAlignment="1">
      <alignment horizontal="center" vertical="center" wrapText="1"/>
    </xf>
    <xf numFmtId="0" fontId="18" fillId="2" borderId="2" xfId="17" applyFont="1" applyFill="1" applyBorder="1" applyAlignment="1">
      <alignment horizontal="center" vertical="center" wrapText="1"/>
    </xf>
    <xf numFmtId="0" fontId="24" fillId="0" borderId="0" xfId="17" applyFont="1" applyAlignment="1">
      <alignment vertical="center"/>
    </xf>
    <xf numFmtId="0" fontId="24" fillId="0" borderId="5" xfId="17" applyFont="1" applyBorder="1" applyAlignment="1">
      <alignment horizontal="center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8" borderId="1" xfId="17" applyNumberFormat="1" applyFont="1" applyFill="1" applyBorder="1" applyAlignment="1">
      <alignment horizontal="center" vertical="center"/>
    </xf>
    <xf numFmtId="0" fontId="7" fillId="8" borderId="4" xfId="8" applyNumberFormat="1" applyFont="1" applyFill="1" applyBorder="1" applyAlignment="1">
      <alignment vertical="center"/>
    </xf>
    <xf numFmtId="0" fontId="24" fillId="0" borderId="6" xfId="17" applyFont="1" applyBorder="1" applyAlignment="1">
      <alignment horizontal="center" vertical="center"/>
    </xf>
    <xf numFmtId="0" fontId="24" fillId="0" borderId="41" xfId="17" applyFont="1" applyBorder="1" applyAlignment="1">
      <alignment horizontal="center" vertical="center" wrapText="1"/>
    </xf>
    <xf numFmtId="2" fontId="18" fillId="3" borderId="1" xfId="17" applyNumberFormat="1" applyFont="1" applyFill="1" applyBorder="1" applyAlignment="1">
      <alignment horizontal="center" vertical="center"/>
    </xf>
    <xf numFmtId="0" fontId="24" fillId="0" borderId="2" xfId="17" applyFont="1" applyBorder="1" applyAlignment="1">
      <alignment horizontal="left" vertical="center" wrapText="1"/>
    </xf>
    <xf numFmtId="4" fontId="9" fillId="3" borderId="3" xfId="17" applyNumberFormat="1" applyFont="1" applyFill="1" applyBorder="1" applyAlignment="1">
      <alignment horizontal="center" vertical="center" wrapText="1"/>
    </xf>
    <xf numFmtId="0" fontId="7" fillId="0" borderId="0" xfId="17" applyFont="1" applyAlignment="1">
      <alignment horizontal="right" vertical="center"/>
    </xf>
    <xf numFmtId="4" fontId="7" fillId="3" borderId="0" xfId="17" applyNumberFormat="1" applyFont="1" applyFill="1" applyAlignment="1">
      <alignment horizontal="center" vertical="center" wrapText="1"/>
    </xf>
    <xf numFmtId="4" fontId="7" fillId="3" borderId="3" xfId="17" applyNumberFormat="1" applyFont="1" applyFill="1" applyBorder="1" applyAlignment="1">
      <alignment horizontal="center" vertical="center" wrapText="1"/>
    </xf>
    <xf numFmtId="4" fontId="7" fillId="0" borderId="0" xfId="17" applyNumberFormat="1" applyFont="1" applyAlignment="1">
      <alignment horizontal="center" vertical="center" wrapText="1"/>
    </xf>
    <xf numFmtId="0" fontId="18" fillId="0" borderId="1" xfId="17" applyFont="1" applyBorder="1" applyAlignment="1">
      <alignment horizontal="center" vertical="center" wrapText="1"/>
    </xf>
    <xf numFmtId="0" fontId="18" fillId="0" borderId="4" xfId="17" applyFont="1" applyBorder="1" applyAlignment="1">
      <alignment horizontal="center" vertical="center" wrapText="1"/>
    </xf>
    <xf numFmtId="0" fontId="18" fillId="0" borderId="2" xfId="17" applyFont="1" applyBorder="1" applyAlignment="1">
      <alignment horizontal="center" vertical="center" wrapText="1"/>
    </xf>
    <xf numFmtId="0" fontId="18" fillId="7" borderId="1" xfId="17" applyFont="1" applyFill="1" applyBorder="1" applyAlignment="1">
      <alignment horizontal="center" vertical="center" wrapText="1"/>
    </xf>
    <xf numFmtId="0" fontId="18" fillId="7" borderId="4" xfId="17" applyFont="1" applyFill="1" applyBorder="1" applyAlignment="1">
      <alignment horizontal="center" vertical="center" wrapText="1"/>
    </xf>
    <xf numFmtId="0" fontId="18" fillId="7" borderId="2" xfId="17" applyFont="1" applyFill="1" applyBorder="1" applyAlignment="1">
      <alignment horizontal="center" vertical="center" wrapText="1"/>
    </xf>
    <xf numFmtId="2" fontId="24" fillId="0" borderId="3" xfId="17" applyNumberFormat="1" applyFont="1" applyBorder="1" applyAlignment="1">
      <alignment horizontal="center" vertical="center"/>
    </xf>
    <xf numFmtId="0" fontId="24" fillId="0" borderId="0" xfId="17" applyFont="1" applyAlignment="1">
      <alignment horizontal="center"/>
    </xf>
    <xf numFmtId="49" fontId="7" fillId="7" borderId="6" xfId="17" applyNumberFormat="1" applyFont="1" applyFill="1" applyBorder="1" applyAlignment="1">
      <alignment horizontal="center" vertical="center"/>
    </xf>
    <xf numFmtId="2" fontId="9" fillId="0" borderId="0" xfId="17" applyNumberFormat="1" applyFont="1" applyAlignment="1">
      <alignment horizontal="center" vertical="center"/>
    </xf>
    <xf numFmtId="0" fontId="7" fillId="7" borderId="10" xfId="17" applyFont="1" applyFill="1" applyBorder="1" applyAlignment="1">
      <alignment vertical="center"/>
    </xf>
    <xf numFmtId="49" fontId="7" fillId="8" borderId="6" xfId="17" applyNumberFormat="1" applyFont="1" applyFill="1" applyBorder="1" applyAlignment="1">
      <alignment horizontal="center" vertical="center"/>
    </xf>
    <xf numFmtId="0" fontId="24" fillId="8" borderId="10" xfId="17" applyFont="1" applyFill="1" applyBorder="1" applyAlignment="1">
      <alignment vertical="center"/>
    </xf>
    <xf numFmtId="0" fontId="7" fillId="8" borderId="10" xfId="17" applyFont="1" applyFill="1" applyBorder="1" applyAlignment="1">
      <alignment vertical="center"/>
    </xf>
    <xf numFmtId="0" fontId="7" fillId="8" borderId="7" xfId="17" applyFont="1" applyFill="1" applyBorder="1" applyAlignment="1">
      <alignment vertical="center"/>
    </xf>
    <xf numFmtId="2" fontId="24" fillId="0" borderId="2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4" fillId="0" borderId="2" xfId="17" applyFont="1" applyBorder="1" applyAlignment="1">
      <alignment horizontal="center" vertical="center" wrapText="1"/>
    </xf>
    <xf numFmtId="0" fontId="24" fillId="7" borderId="10" xfId="17" applyFont="1" applyFill="1" applyBorder="1" applyAlignment="1">
      <alignment vertical="center"/>
    </xf>
    <xf numFmtId="0" fontId="7" fillId="7" borderId="7" xfId="17" applyFont="1" applyFill="1" applyBorder="1" applyAlignment="1">
      <alignment vertical="center"/>
    </xf>
    <xf numFmtId="2" fontId="24" fillId="10" borderId="3" xfId="0" applyNumberFormat="1" applyFont="1" applyFill="1" applyBorder="1" applyAlignment="1">
      <alignment horizontal="center" vertical="center"/>
    </xf>
    <xf numFmtId="2" fontId="24" fillId="10" borderId="3" xfId="0" applyNumberFormat="1" applyFont="1" applyFill="1" applyBorder="1" applyAlignment="1">
      <alignment horizontal="center" vertical="center" wrapText="1"/>
    </xf>
    <xf numFmtId="0" fontId="18" fillId="7" borderId="8" xfId="17" applyFont="1" applyFill="1" applyBorder="1" applyAlignment="1">
      <alignment horizontal="center" vertical="center" wrapText="1"/>
    </xf>
    <xf numFmtId="0" fontId="18" fillId="7" borderId="13" xfId="17" applyFont="1" applyFill="1" applyBorder="1" applyAlignment="1">
      <alignment horizontal="center" vertical="center" wrapText="1"/>
    </xf>
    <xf numFmtId="0" fontId="18" fillId="7" borderId="9" xfId="17" applyFont="1" applyFill="1" applyBorder="1" applyAlignment="1">
      <alignment horizontal="center" vertical="center" wrapText="1"/>
    </xf>
    <xf numFmtId="0" fontId="18" fillId="8" borderId="1" xfId="17" applyFont="1" applyFill="1" applyBorder="1" applyAlignment="1">
      <alignment horizontal="center" vertical="center" wrapText="1"/>
    </xf>
    <xf numFmtId="0" fontId="18" fillId="8" borderId="4" xfId="17" applyFont="1" applyFill="1" applyBorder="1" applyAlignment="1">
      <alignment horizontal="center" vertical="center" wrapText="1"/>
    </xf>
    <xf numFmtId="0" fontId="18" fillId="8" borderId="2" xfId="17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  <xf numFmtId="2" fontId="24" fillId="10" borderId="3" xfId="17" applyNumberFormat="1" applyFont="1" applyFill="1" applyBorder="1" applyAlignment="1">
      <alignment horizontal="center" vertical="center"/>
    </xf>
    <xf numFmtId="0" fontId="37" fillId="0" borderId="0" xfId="0" applyFont="1"/>
    <xf numFmtId="0" fontId="36" fillId="8" borderId="1" xfId="0" applyFont="1" applyFill="1" applyBorder="1"/>
    <xf numFmtId="0" fontId="36" fillId="8" borderId="4" xfId="0" applyFont="1" applyFill="1" applyBorder="1"/>
    <xf numFmtId="49" fontId="18" fillId="8" borderId="1" xfId="17" applyNumberFormat="1" applyFont="1" applyFill="1" applyBorder="1" applyAlignment="1">
      <alignment horizontal="center" vertical="center" wrapText="1"/>
    </xf>
    <xf numFmtId="0" fontId="24" fillId="2" borderId="3" xfId="17" applyFont="1" applyFill="1" applyBorder="1" applyAlignment="1">
      <alignment horizontal="center" vertical="center"/>
    </xf>
    <xf numFmtId="0" fontId="35" fillId="0" borderId="4" xfId="17" applyFont="1" applyBorder="1" applyAlignment="1">
      <alignment vertical="center"/>
    </xf>
    <xf numFmtId="0" fontId="35" fillId="0" borderId="2" xfId="17" applyFont="1" applyBorder="1" applyAlignment="1">
      <alignment vertical="center"/>
    </xf>
    <xf numFmtId="0" fontId="18" fillId="0" borderId="3" xfId="17" applyFont="1" applyBorder="1" applyAlignment="1">
      <alignment horizontal="center" vertical="center"/>
    </xf>
    <xf numFmtId="0" fontId="18" fillId="0" borderId="1" xfId="17" applyFont="1" applyBorder="1" applyAlignment="1">
      <alignment horizontal="center" vertical="center"/>
    </xf>
    <xf numFmtId="0" fontId="18" fillId="0" borderId="41" xfId="17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2" fillId="0" borderId="6" xfId="0" applyFont="1" applyBorder="1" applyAlignment="1">
      <alignment vertical="top"/>
    </xf>
    <xf numFmtId="0" fontId="7" fillId="0" borderId="3" xfId="17" applyFont="1" applyBorder="1" applyAlignment="1">
      <alignment vertical="center" wrapText="1"/>
    </xf>
    <xf numFmtId="2" fontId="24" fillId="0" borderId="3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17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49" fontId="10" fillId="0" borderId="39" xfId="14" applyNumberFormat="1" applyFont="1" applyBorder="1" applyAlignment="1">
      <alignment horizontal="center"/>
    </xf>
    <xf numFmtId="0" fontId="12" fillId="0" borderId="3" xfId="14" applyFont="1" applyBorder="1" applyAlignment="1">
      <alignment horizontal="left" vertical="center" wrapText="1"/>
    </xf>
    <xf numFmtId="2" fontId="9" fillId="0" borderId="1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top"/>
    </xf>
    <xf numFmtId="0" fontId="20" fillId="0" borderId="7" xfId="0" applyFont="1" applyBorder="1" applyAlignment="1">
      <alignment vertical="top" wrapText="1"/>
    </xf>
    <xf numFmtId="0" fontId="9" fillId="0" borderId="0" xfId="6" applyFont="1"/>
    <xf numFmtId="0" fontId="9" fillId="0" borderId="0" xfId="6" applyFont="1" applyAlignment="1">
      <alignment horizontal="center" vertical="center"/>
    </xf>
    <xf numFmtId="0" fontId="7" fillId="0" borderId="0" xfId="6" applyFont="1"/>
    <xf numFmtId="0" fontId="9" fillId="0" borderId="0" xfId="6" applyFont="1" applyAlignment="1">
      <alignment horizontal="left" vertical="center"/>
    </xf>
    <xf numFmtId="2" fontId="7" fillId="0" borderId="0" xfId="6" applyNumberFormat="1" applyFont="1"/>
    <xf numFmtId="0" fontId="7" fillId="0" borderId="0" xfId="6" applyFont="1" applyAlignment="1">
      <alignment horizontal="right"/>
    </xf>
    <xf numFmtId="2" fontId="7" fillId="3" borderId="0" xfId="6" applyNumberFormat="1" applyFont="1" applyFill="1"/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10" fontId="9" fillId="0" borderId="0" xfId="3" applyNumberFormat="1" applyFont="1" applyBorder="1" applyAlignment="1">
      <alignment horizontal="center"/>
    </xf>
    <xf numFmtId="0" fontId="9" fillId="0" borderId="41" xfId="6" applyFont="1" applyBorder="1" applyAlignment="1">
      <alignment horizontal="center" vertical="center"/>
    </xf>
    <xf numFmtId="0" fontId="36" fillId="8" borderId="2" xfId="0" applyFont="1" applyFill="1" applyBorder="1"/>
    <xf numFmtId="0" fontId="18" fillId="0" borderId="0" xfId="17" applyFont="1" applyAlignment="1">
      <alignment horizontal="center" vertical="center"/>
    </xf>
    <xf numFmtId="167" fontId="37" fillId="0" borderId="0" xfId="0" applyNumberFormat="1" applyFont="1"/>
    <xf numFmtId="0" fontId="0" fillId="8" borderId="4" xfId="0" applyFill="1" applyBorder="1"/>
    <xf numFmtId="0" fontId="7" fillId="0" borderId="3" xfId="17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12" fillId="5" borderId="3" xfId="14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4" fontId="10" fillId="0" borderId="37" xfId="16" applyFont="1" applyFill="1" applyBorder="1" applyAlignment="1">
      <alignment vertical="center"/>
    </xf>
    <xf numFmtId="44" fontId="10" fillId="0" borderId="37" xfId="16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21" fillId="2" borderId="4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0" fillId="2" borderId="0" xfId="0" applyFill="1"/>
    <xf numFmtId="0" fontId="36" fillId="0" borderId="0" xfId="0" applyFont="1"/>
    <xf numFmtId="49" fontId="11" fillId="0" borderId="1" xfId="0" applyNumberFormat="1" applyFont="1" applyBorder="1" applyAlignment="1">
      <alignment vertical="center"/>
    </xf>
    <xf numFmtId="0" fontId="12" fillId="2" borderId="11" xfId="0" applyFont="1" applyFill="1" applyBorder="1" applyAlignment="1">
      <alignment wrapText="1"/>
    </xf>
    <xf numFmtId="0" fontId="12" fillId="2" borderId="7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2" fontId="18" fillId="0" borderId="4" xfId="0" applyNumberFormat="1" applyFont="1" applyBorder="1" applyAlignment="1">
      <alignment horizontal="center" vertical="center" wrapText="1"/>
    </xf>
    <xf numFmtId="0" fontId="27" fillId="8" borderId="30" xfId="14" applyFont="1" applyFill="1" applyBorder="1" applyAlignment="1" applyProtection="1">
      <alignment horizontal="left" vertical="center" wrapText="1"/>
      <protection locked="0"/>
    </xf>
    <xf numFmtId="0" fontId="2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43" fontId="0" fillId="2" borderId="0" xfId="8" applyFont="1" applyFill="1" applyAlignment="1">
      <alignment vertical="center"/>
    </xf>
    <xf numFmtId="4" fontId="0" fillId="2" borderId="0" xfId="8" applyNumberFormat="1" applyFont="1" applyFill="1" applyAlignment="1">
      <alignment vertical="center"/>
    </xf>
    <xf numFmtId="0" fontId="0" fillId="2" borderId="10" xfId="0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3" fontId="9" fillId="2" borderId="4" xfId="8" applyFont="1" applyFill="1" applyBorder="1" applyAlignment="1" applyProtection="1">
      <alignment vertical="center" wrapText="1"/>
    </xf>
    <xf numFmtId="4" fontId="9" fillId="2" borderId="4" xfId="8" applyNumberFormat="1" applyFont="1" applyFill="1" applyBorder="1" applyAlignment="1" applyProtection="1">
      <alignment vertical="center" wrapText="1"/>
    </xf>
    <xf numFmtId="0" fontId="15" fillId="2" borderId="6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43" fontId="15" fillId="2" borderId="10" xfId="8" applyFont="1" applyFill="1" applyBorder="1" applyAlignment="1" applyProtection="1">
      <alignment vertical="center" wrapText="1"/>
    </xf>
    <xf numFmtId="4" fontId="15" fillId="2" borderId="10" xfId="8" applyNumberFormat="1" applyFont="1" applyFill="1" applyBorder="1" applyAlignment="1" applyProtection="1">
      <alignment vertical="center" wrapText="1"/>
    </xf>
    <xf numFmtId="0" fontId="0" fillId="2" borderId="13" xfId="0" applyFill="1" applyBorder="1" applyAlignment="1">
      <alignment vertical="center"/>
    </xf>
    <xf numFmtId="0" fontId="22" fillId="2" borderId="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right" vertical="center" wrapText="1"/>
    </xf>
    <xf numFmtId="49" fontId="11" fillId="2" borderId="13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/>
    </xf>
    <xf numFmtId="0" fontId="22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43" fontId="11" fillId="2" borderId="13" xfId="8" applyFont="1" applyFill="1" applyBorder="1" applyAlignment="1" applyProtection="1">
      <alignment vertical="center"/>
    </xf>
    <xf numFmtId="4" fontId="12" fillId="2" borderId="6" xfId="8" applyNumberFormat="1" applyFont="1" applyFill="1" applyBorder="1" applyAlignment="1" applyProtection="1">
      <alignment vertical="center"/>
    </xf>
    <xf numFmtId="43" fontId="20" fillId="2" borderId="10" xfId="8" applyFont="1" applyFill="1" applyBorder="1" applyAlignment="1" applyProtection="1">
      <alignment vertical="top" wrapText="1"/>
    </xf>
    <xf numFmtId="43" fontId="20" fillId="2" borderId="7" xfId="8" applyFont="1" applyFill="1" applyBorder="1" applyAlignment="1" applyProtection="1">
      <alignment vertical="top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/>
    </xf>
    <xf numFmtId="0" fontId="22" fillId="2" borderId="4" xfId="0" applyFont="1" applyFill="1" applyBorder="1" applyAlignment="1">
      <alignment horizontal="center" vertical="center"/>
    </xf>
    <xf numFmtId="4" fontId="0" fillId="2" borderId="11" xfId="8" applyNumberFormat="1" applyFont="1" applyFill="1" applyBorder="1" applyAlignment="1">
      <alignment vertical="center"/>
    </xf>
    <xf numFmtId="0" fontId="12" fillId="2" borderId="0" xfId="0" applyFont="1" applyFill="1" applyAlignment="1">
      <alignment wrapText="1"/>
    </xf>
    <xf numFmtId="10" fontId="11" fillId="2" borderId="4" xfId="3" applyNumberFormat="1" applyFont="1" applyFill="1" applyBorder="1" applyAlignment="1" applyProtection="1">
      <alignment horizontal="left" vertical="center" wrapText="1"/>
    </xf>
    <xf numFmtId="10" fontId="13" fillId="2" borderId="4" xfId="3" applyNumberFormat="1" applyFont="1" applyFill="1" applyBorder="1" applyAlignment="1" applyProtection="1">
      <alignment vertical="center" wrapText="1"/>
    </xf>
    <xf numFmtId="10" fontId="12" fillId="2" borderId="4" xfId="3" applyNumberFormat="1" applyFont="1" applyFill="1" applyBorder="1" applyAlignment="1" applyProtection="1">
      <alignment horizontal="center" vertical="center" wrapText="1"/>
    </xf>
    <xf numFmtId="10" fontId="13" fillId="2" borderId="4" xfId="3" applyNumberFormat="1" applyFont="1" applyFill="1" applyBorder="1" applyAlignment="1" applyProtection="1">
      <alignment horizontal="left" vertical="center" wrapText="1"/>
    </xf>
    <xf numFmtId="0" fontId="0" fillId="2" borderId="4" xfId="0" applyFill="1" applyBorder="1" applyAlignment="1">
      <alignment vertical="center"/>
    </xf>
    <xf numFmtId="43" fontId="12" fillId="2" borderId="4" xfId="8" applyFont="1" applyFill="1" applyBorder="1" applyAlignment="1" applyProtection="1">
      <alignment vertical="center" wrapText="1"/>
    </xf>
    <xf numFmtId="14" fontId="12" fillId="2" borderId="13" xfId="8" applyNumberFormat="1" applyFont="1" applyFill="1" applyBorder="1" applyAlignment="1" applyProtection="1">
      <alignment horizontal="left" vertical="center" wrapText="1"/>
    </xf>
    <xf numFmtId="0" fontId="19" fillId="0" borderId="37" xfId="14" applyFont="1" applyBorder="1" applyAlignment="1">
      <alignment horizontal="center" vertical="center"/>
    </xf>
    <xf numFmtId="10" fontId="30" fillId="9" borderId="49" xfId="14" applyNumberFormat="1" applyFont="1" applyFill="1" applyBorder="1" applyAlignment="1" applyProtection="1">
      <alignment horizontal="left" vertical="center"/>
      <protection locked="0"/>
    </xf>
    <xf numFmtId="0" fontId="40" fillId="2" borderId="4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43" fontId="40" fillId="2" borderId="4" xfId="8" applyFont="1" applyFill="1" applyBorder="1" applyAlignment="1" applyProtection="1">
      <alignment horizontal="right" vertical="center" wrapText="1"/>
    </xf>
    <xf numFmtId="0" fontId="40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vertical="center"/>
    </xf>
    <xf numFmtId="4" fontId="39" fillId="2" borderId="0" xfId="0" applyNumberFormat="1" applyFont="1" applyFill="1" applyAlignment="1">
      <alignment horizontal="right" vertical="center"/>
    </xf>
    <xf numFmtId="43" fontId="39" fillId="2" borderId="0" xfId="8" applyFont="1" applyFill="1" applyBorder="1" applyAlignment="1" applyProtection="1">
      <alignment horizontal="right" vertical="center" wrapText="1"/>
    </xf>
    <xf numFmtId="0" fontId="40" fillId="2" borderId="4" xfId="0" applyFont="1" applyFill="1" applyBorder="1" applyAlignment="1">
      <alignment vertical="center"/>
    </xf>
    <xf numFmtId="4" fontId="39" fillId="2" borderId="4" xfId="0" applyNumberFormat="1" applyFont="1" applyFill="1" applyBorder="1" applyAlignment="1">
      <alignment horizontal="right" vertical="center"/>
    </xf>
    <xf numFmtId="43" fontId="39" fillId="2" borderId="4" xfId="8" applyFont="1" applyFill="1" applyBorder="1" applyAlignment="1" applyProtection="1">
      <alignment horizontal="right" vertical="center" wrapText="1"/>
    </xf>
    <xf numFmtId="0" fontId="40" fillId="2" borderId="4" xfId="0" applyFont="1" applyFill="1" applyBorder="1" applyAlignment="1">
      <alignment vertical="center" wrapText="1"/>
    </xf>
    <xf numFmtId="4" fontId="40" fillId="2" borderId="4" xfId="0" applyNumberFormat="1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vertical="center"/>
    </xf>
    <xf numFmtId="4" fontId="11" fillId="2" borderId="4" xfId="0" applyNumberFormat="1" applyFont="1" applyFill="1" applyBorder="1" applyAlignment="1">
      <alignment horizontal="right" vertical="center"/>
    </xf>
    <xf numFmtId="43" fontId="11" fillId="2" borderId="4" xfId="8" applyFont="1" applyFill="1" applyBorder="1" applyAlignment="1" applyProtection="1">
      <alignment horizontal="right" vertical="center" wrapText="1"/>
    </xf>
    <xf numFmtId="0" fontId="41" fillId="0" borderId="0" xfId="0" applyFont="1" applyAlignment="1">
      <alignment vertical="center"/>
    </xf>
    <xf numFmtId="44" fontId="11" fillId="5" borderId="4" xfId="18" applyFont="1" applyFill="1" applyBorder="1" applyAlignment="1" applyProtection="1">
      <alignment horizontal="right" vertical="center" wrapText="1"/>
    </xf>
    <xf numFmtId="44" fontId="11" fillId="8" borderId="4" xfId="18" applyFont="1" applyFill="1" applyBorder="1" applyAlignment="1" applyProtection="1">
      <alignment horizontal="right" vertical="center" wrapText="1"/>
    </xf>
    <xf numFmtId="0" fontId="10" fillId="0" borderId="37" xfId="14" applyFont="1" applyBorder="1" applyAlignment="1">
      <alignment horizontal="center" vertical="center"/>
    </xf>
    <xf numFmtId="0" fontId="21" fillId="2" borderId="4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0" fontId="11" fillId="2" borderId="4" xfId="0" applyFont="1" applyFill="1" applyBorder="1" applyAlignment="1">
      <alignment horizontal="left" vertical="center"/>
    </xf>
    <xf numFmtId="0" fontId="40" fillId="2" borderId="0" xfId="0" applyFont="1" applyFill="1" applyAlignment="1">
      <alignment vertical="center" wrapText="1"/>
    </xf>
    <xf numFmtId="43" fontId="40" fillId="2" borderId="0" xfId="8" applyFont="1" applyFill="1" applyBorder="1" applyAlignment="1">
      <alignment vertical="center"/>
    </xf>
    <xf numFmtId="43" fontId="40" fillId="2" borderId="4" xfId="8" applyFont="1" applyFill="1" applyBorder="1" applyAlignment="1">
      <alignment vertical="center"/>
    </xf>
    <xf numFmtId="43" fontId="21" fillId="2" borderId="4" xfId="8" applyFont="1" applyFill="1" applyBorder="1" applyAlignment="1">
      <alignment vertical="center"/>
    </xf>
    <xf numFmtId="0" fontId="1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vertical="center" wrapText="1"/>
    </xf>
    <xf numFmtId="43" fontId="21" fillId="5" borderId="4" xfId="8" applyFont="1" applyFill="1" applyBorder="1" applyAlignment="1" applyProtection="1">
      <alignment vertical="center" wrapText="1"/>
    </xf>
    <xf numFmtId="4" fontId="21" fillId="5" borderId="4" xfId="8" applyNumberFormat="1" applyFont="1" applyFill="1" applyBorder="1" applyAlignment="1" applyProtection="1">
      <alignment vertical="center" wrapText="1"/>
    </xf>
    <xf numFmtId="44" fontId="11" fillId="5" borderId="4" xfId="18" applyFont="1" applyFill="1" applyBorder="1" applyAlignment="1" applyProtection="1">
      <alignment vertical="center" wrapText="1"/>
    </xf>
    <xf numFmtId="0" fontId="21" fillId="0" borderId="4" xfId="0" applyFont="1" applyBorder="1" applyAlignment="1">
      <alignment horizontal="right" vertical="center" wrapText="1"/>
    </xf>
    <xf numFmtId="0" fontId="11" fillId="5" borderId="4" xfId="0" applyFont="1" applyFill="1" applyBorder="1" applyAlignment="1">
      <alignment horizontal="left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left" vertical="center" wrapText="1"/>
    </xf>
    <xf numFmtId="0" fontId="21" fillId="8" borderId="4" xfId="0" applyFont="1" applyFill="1" applyBorder="1" applyAlignment="1">
      <alignment horizontal="center" vertical="center" wrapText="1"/>
    </xf>
    <xf numFmtId="43" fontId="21" fillId="8" borderId="4" xfId="8" applyFont="1" applyFill="1" applyBorder="1" applyAlignment="1" applyProtection="1">
      <alignment horizontal="right" vertical="center" wrapText="1"/>
    </xf>
    <xf numFmtId="4" fontId="21" fillId="8" borderId="4" xfId="8" applyNumberFormat="1" applyFont="1" applyFill="1" applyBorder="1" applyAlignment="1" applyProtection="1">
      <alignment horizontal="right" vertical="center" wrapText="1"/>
    </xf>
    <xf numFmtId="49" fontId="11" fillId="5" borderId="4" xfId="0" applyNumberFormat="1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43" fontId="21" fillId="5" borderId="4" xfId="8" applyFont="1" applyFill="1" applyBorder="1" applyAlignment="1" applyProtection="1">
      <alignment horizontal="right" vertical="center" wrapText="1"/>
    </xf>
    <xf numFmtId="4" fontId="21" fillId="5" borderId="4" xfId="8" applyNumberFormat="1" applyFont="1" applyFill="1" applyBorder="1" applyAlignment="1" applyProtection="1">
      <alignment horizontal="right" vertical="center" wrapText="1"/>
    </xf>
    <xf numFmtId="49" fontId="11" fillId="7" borderId="4" xfId="0" applyNumberFormat="1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21" fillId="7" borderId="4" xfId="0" applyFont="1" applyFill="1" applyBorder="1" applyAlignment="1">
      <alignment horizontal="center" vertical="center" wrapText="1"/>
    </xf>
    <xf numFmtId="43" fontId="21" fillId="7" borderId="4" xfId="8" applyFont="1" applyFill="1" applyBorder="1" applyAlignment="1" applyProtection="1">
      <alignment horizontal="right" vertical="center" wrapText="1"/>
    </xf>
    <xf numFmtId="4" fontId="21" fillId="7" borderId="4" xfId="8" applyNumberFormat="1" applyFont="1" applyFill="1" applyBorder="1" applyAlignment="1" applyProtection="1">
      <alignment horizontal="right" vertical="center" wrapText="1"/>
    </xf>
    <xf numFmtId="44" fontId="11" fillId="7" borderId="4" xfId="18" applyFont="1" applyFill="1" applyBorder="1" applyAlignment="1" applyProtection="1">
      <alignment horizontal="right" vertical="center" wrapText="1"/>
    </xf>
    <xf numFmtId="49" fontId="11" fillId="5" borderId="13" xfId="0" applyNumberFormat="1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21" fillId="5" borderId="13" xfId="0" applyFont="1" applyFill="1" applyBorder="1" applyAlignment="1">
      <alignment horizontal="center" vertical="center" wrapText="1"/>
    </xf>
    <xf numFmtId="43" fontId="21" fillId="5" borderId="13" xfId="8" applyFont="1" applyFill="1" applyBorder="1" applyAlignment="1" applyProtection="1">
      <alignment horizontal="right" vertical="center" wrapText="1"/>
    </xf>
    <xf numFmtId="4" fontId="21" fillId="5" borderId="13" xfId="8" applyNumberFormat="1" applyFont="1" applyFill="1" applyBorder="1" applyAlignment="1" applyProtection="1">
      <alignment horizontal="right" vertical="center" wrapText="1"/>
    </xf>
    <xf numFmtId="44" fontId="11" fillId="5" borderId="13" xfId="18" applyFont="1" applyFill="1" applyBorder="1" applyAlignment="1" applyProtection="1">
      <alignment horizontal="right" vertical="center" wrapText="1"/>
    </xf>
    <xf numFmtId="49" fontId="11" fillId="7" borderId="13" xfId="0" applyNumberFormat="1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left" vertical="center" wrapText="1"/>
    </xf>
    <xf numFmtId="0" fontId="21" fillId="7" borderId="13" xfId="0" applyFont="1" applyFill="1" applyBorder="1" applyAlignment="1">
      <alignment horizontal="center" vertical="center" wrapText="1"/>
    </xf>
    <xf numFmtId="43" fontId="21" fillId="7" borderId="13" xfId="8" applyFont="1" applyFill="1" applyBorder="1" applyAlignment="1" applyProtection="1">
      <alignment horizontal="right" vertical="center" wrapText="1"/>
    </xf>
    <xf numFmtId="4" fontId="21" fillId="7" borderId="13" xfId="8" applyNumberFormat="1" applyFont="1" applyFill="1" applyBorder="1" applyAlignment="1" applyProtection="1">
      <alignment horizontal="right" vertical="center" wrapText="1"/>
    </xf>
    <xf numFmtId="44" fontId="11" fillId="7" borderId="13" xfId="18" applyFont="1" applyFill="1" applyBorder="1" applyAlignment="1" applyProtection="1">
      <alignment horizontal="right" vertical="center" wrapText="1"/>
    </xf>
    <xf numFmtId="0" fontId="40" fillId="2" borderId="0" xfId="0" applyFont="1" applyFill="1" applyAlignment="1">
      <alignment horizontal="center" vertical="center"/>
    </xf>
    <xf numFmtId="4" fontId="40" fillId="2" borderId="0" xfId="8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2" fontId="38" fillId="10" borderId="3" xfId="17" applyNumberFormat="1" applyFont="1" applyFill="1" applyBorder="1" applyAlignment="1">
      <alignment horizontal="center" vertical="center"/>
    </xf>
    <xf numFmtId="0" fontId="24" fillId="0" borderId="8" xfId="17" applyFont="1" applyBorder="1" applyAlignment="1">
      <alignment vertical="center" wrapText="1"/>
    </xf>
    <xf numFmtId="0" fontId="24" fillId="0" borderId="13" xfId="17" applyFont="1" applyBorder="1" applyAlignment="1">
      <alignment vertical="center" wrapText="1"/>
    </xf>
    <xf numFmtId="0" fontId="24" fillId="0" borderId="11" xfId="17" applyFont="1" applyBorder="1" applyAlignment="1">
      <alignment vertical="center" wrapText="1"/>
    </xf>
    <xf numFmtId="0" fontId="24" fillId="0" borderId="0" xfId="17" applyFont="1" applyAlignment="1">
      <alignment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43" fontId="0" fillId="0" borderId="4" xfId="8" applyFont="1" applyBorder="1" applyAlignment="1">
      <alignment vertical="center"/>
    </xf>
    <xf numFmtId="2" fontId="10" fillId="2" borderId="4" xfId="0" applyNumberFormat="1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4" fontId="12" fillId="2" borderId="4" xfId="8" applyNumberFormat="1" applyFont="1" applyFill="1" applyBorder="1" applyAlignment="1" applyProtection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49" fontId="18" fillId="2" borderId="11" xfId="17" applyNumberFormat="1" applyFont="1" applyFill="1" applyBorder="1" applyAlignment="1">
      <alignment horizontal="center" vertical="center" wrapText="1"/>
    </xf>
    <xf numFmtId="49" fontId="18" fillId="2" borderId="0" xfId="17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vertical="center" wrapText="1"/>
    </xf>
    <xf numFmtId="43" fontId="34" fillId="2" borderId="0" xfId="8" applyFont="1" applyFill="1" applyAlignment="1">
      <alignment vertical="center"/>
    </xf>
    <xf numFmtId="4" fontId="34" fillId="2" borderId="0" xfId="8" applyNumberFormat="1" applyFont="1" applyFill="1" applyAlignment="1">
      <alignment vertical="center"/>
    </xf>
    <xf numFmtId="43" fontId="12" fillId="2" borderId="13" xfId="8" applyFont="1" applyFill="1" applyBorder="1" applyAlignment="1" applyProtection="1">
      <alignment horizontal="center" vertical="center" wrapText="1"/>
    </xf>
    <xf numFmtId="4" fontId="12" fillId="2" borderId="13" xfId="8" applyNumberFormat="1" applyFont="1" applyFill="1" applyBorder="1" applyAlignment="1" applyProtection="1">
      <alignment horizontal="center" vertical="center" wrapText="1"/>
    </xf>
    <xf numFmtId="0" fontId="7" fillId="5" borderId="5" xfId="17" applyFont="1" applyFill="1" applyBorder="1" applyAlignment="1">
      <alignment horizontal="center" vertical="center" wrapText="1"/>
    </xf>
    <xf numFmtId="0" fontId="7" fillId="5" borderId="3" xfId="17" applyFont="1" applyFill="1" applyBorder="1" applyAlignment="1">
      <alignment horizontal="center" vertical="center" wrapText="1"/>
    </xf>
    <xf numFmtId="2" fontId="9" fillId="3" borderId="1" xfId="17" applyNumberFormat="1" applyFont="1" applyFill="1" applyBorder="1" applyAlignment="1">
      <alignment horizontal="center" vertical="center"/>
    </xf>
    <xf numFmtId="2" fontId="7" fillId="3" borderId="1" xfId="17" applyNumberFormat="1" applyFont="1" applyFill="1" applyBorder="1" applyAlignment="1">
      <alignment horizontal="center" vertical="center" wrapText="1"/>
    </xf>
    <xf numFmtId="0" fontId="9" fillId="2" borderId="3" xfId="17" applyFont="1" applyFill="1" applyBorder="1" applyAlignment="1">
      <alignment horizontal="center" vertical="center" wrapText="1"/>
    </xf>
    <xf numFmtId="0" fontId="7" fillId="2" borderId="3" xfId="17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left" vertical="center" wrapText="1"/>
    </xf>
    <xf numFmtId="0" fontId="9" fillId="10" borderId="3" xfId="17" applyFont="1" applyFill="1" applyBorder="1" applyAlignment="1">
      <alignment horizontal="center" vertical="center"/>
    </xf>
    <xf numFmtId="0" fontId="9" fillId="8" borderId="4" xfId="17" applyFont="1" applyFill="1" applyBorder="1" applyAlignment="1">
      <alignment vertical="center"/>
    </xf>
    <xf numFmtId="0" fontId="9" fillId="6" borderId="0" xfId="17" applyFont="1" applyFill="1" applyAlignment="1">
      <alignment vertical="center"/>
    </xf>
    <xf numFmtId="0" fontId="36" fillId="8" borderId="0" xfId="0" applyFont="1" applyFill="1"/>
    <xf numFmtId="0" fontId="36" fillId="8" borderId="10" xfId="0" applyFont="1" applyFill="1" applyBorder="1"/>
    <xf numFmtId="44" fontId="10" fillId="0" borderId="37" xfId="16" applyFont="1" applyFill="1" applyBorder="1" applyAlignment="1">
      <alignment horizontal="center"/>
    </xf>
    <xf numFmtId="0" fontId="24" fillId="0" borderId="10" xfId="17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170" fontId="21" fillId="2" borderId="3" xfId="8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right" vertical="center"/>
    </xf>
    <xf numFmtId="2" fontId="7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4" fontId="21" fillId="2" borderId="3" xfId="8" applyNumberFormat="1" applyFont="1" applyFill="1" applyBorder="1" applyAlignment="1">
      <alignment horizontal="right" vertical="center" wrapText="1"/>
    </xf>
    <xf numFmtId="0" fontId="21" fillId="2" borderId="50" xfId="0" applyFont="1" applyFill="1" applyBorder="1" applyAlignment="1">
      <alignment horizontal="center" vertical="center"/>
    </xf>
    <xf numFmtId="170" fontId="21" fillId="2" borderId="18" xfId="8" applyNumberFormat="1" applyFont="1" applyFill="1" applyBorder="1" applyAlignment="1">
      <alignment horizontal="center" vertical="center"/>
    </xf>
    <xf numFmtId="49" fontId="21" fillId="2" borderId="50" xfId="0" applyNumberFormat="1" applyFont="1" applyFill="1" applyBorder="1" applyAlignment="1">
      <alignment horizontal="center" vertical="center"/>
    </xf>
    <xf numFmtId="0" fontId="7" fillId="0" borderId="2" xfId="17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 wrapText="1"/>
    </xf>
    <xf numFmtId="0" fontId="7" fillId="0" borderId="41" xfId="17" applyFont="1" applyBorder="1" applyAlignment="1">
      <alignment horizontal="center" vertical="center" wrapText="1"/>
    </xf>
    <xf numFmtId="49" fontId="18" fillId="5" borderId="5" xfId="17" applyNumberFormat="1" applyFont="1" applyFill="1" applyBorder="1" applyAlignment="1">
      <alignment horizontal="center" vertical="center" wrapText="1"/>
    </xf>
    <xf numFmtId="49" fontId="18" fillId="5" borderId="3" xfId="17" applyNumberFormat="1" applyFont="1" applyFill="1" applyBorder="1" applyAlignment="1">
      <alignment horizontal="center" vertical="center" wrapText="1"/>
    </xf>
    <xf numFmtId="0" fontId="18" fillId="2" borderId="11" xfId="17" applyFont="1" applyFill="1" applyBorder="1" applyAlignment="1">
      <alignment vertical="center" wrapText="1"/>
    </xf>
    <xf numFmtId="49" fontId="18" fillId="2" borderId="0" xfId="17" applyNumberFormat="1" applyFont="1" applyFill="1" applyAlignment="1">
      <alignment vertical="center" wrapText="1"/>
    </xf>
    <xf numFmtId="49" fontId="18" fillId="2" borderId="12" xfId="17" applyNumberFormat="1" applyFont="1" applyFill="1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7" fillId="7" borderId="1" xfId="17" applyFont="1" applyFill="1" applyBorder="1" applyAlignment="1">
      <alignment horizontal="center" vertical="center" wrapText="1"/>
    </xf>
    <xf numFmtId="0" fontId="7" fillId="7" borderId="4" xfId="17" applyFont="1" applyFill="1" applyBorder="1" applyAlignment="1">
      <alignment horizontal="center" vertical="center" wrapText="1"/>
    </xf>
    <xf numFmtId="0" fontId="7" fillId="7" borderId="4" xfId="17" applyFont="1" applyFill="1" applyBorder="1" applyAlignment="1">
      <alignment horizontal="left" vertical="center" wrapText="1"/>
    </xf>
    <xf numFmtId="0" fontId="7" fillId="7" borderId="2" xfId="17" applyFont="1" applyFill="1" applyBorder="1" applyAlignment="1">
      <alignment horizontal="center" vertical="center" wrapText="1"/>
    </xf>
    <xf numFmtId="0" fontId="7" fillId="5" borderId="38" xfId="17" applyFont="1" applyFill="1" applyBorder="1" applyAlignment="1">
      <alignment horizontal="center" vertical="center" wrapText="1"/>
    </xf>
    <xf numFmtId="0" fontId="9" fillId="7" borderId="4" xfId="17" applyFont="1" applyFill="1" applyBorder="1" applyAlignment="1">
      <alignment vertical="center"/>
    </xf>
    <xf numFmtId="0" fontId="0" fillId="0" borderId="10" xfId="0" applyBorder="1"/>
    <xf numFmtId="0" fontId="7" fillId="7" borderId="1" xfId="17" applyFont="1" applyFill="1" applyBorder="1" applyAlignment="1">
      <alignment horizontal="left" vertical="center"/>
    </xf>
    <xf numFmtId="0" fontId="7" fillId="10" borderId="3" xfId="17" applyFont="1" applyFill="1" applyBorder="1" applyAlignment="1">
      <alignment horizontal="center" vertical="center"/>
    </xf>
    <xf numFmtId="2" fontId="9" fillId="0" borderId="3" xfId="17" applyNumberFormat="1" applyFont="1" applyBorder="1" applyAlignment="1">
      <alignment horizontal="center" vertical="center"/>
    </xf>
    <xf numFmtId="49" fontId="7" fillId="8" borderId="8" xfId="17" applyNumberFormat="1" applyFont="1" applyFill="1" applyBorder="1" applyAlignment="1">
      <alignment horizontal="center" vertical="center"/>
    </xf>
    <xf numFmtId="0" fontId="9" fillId="8" borderId="13" xfId="17" applyFont="1" applyFill="1" applyBorder="1" applyAlignment="1">
      <alignment vertical="center"/>
    </xf>
    <xf numFmtId="0" fontId="7" fillId="8" borderId="13" xfId="17" applyFont="1" applyFill="1" applyBorder="1" applyAlignment="1">
      <alignment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0" fontId="9" fillId="2" borderId="11" xfId="17" applyFont="1" applyFill="1" applyBorder="1" applyAlignment="1">
      <alignment horizontal="center" vertical="center"/>
    </xf>
    <xf numFmtId="2" fontId="9" fillId="2" borderId="0" xfId="17" applyNumberFormat="1" applyFont="1" applyFill="1" applyAlignment="1">
      <alignment horizontal="center" vertical="center"/>
    </xf>
    <xf numFmtId="2" fontId="7" fillId="0" borderId="2" xfId="17" applyNumberFormat="1" applyFont="1" applyBorder="1" applyAlignment="1">
      <alignment horizontal="center" vertical="center" wrapText="1"/>
    </xf>
    <xf numFmtId="0" fontId="9" fillId="2" borderId="6" xfId="17" applyFont="1" applyFill="1" applyBorder="1" applyAlignment="1">
      <alignment horizontal="center" vertical="center"/>
    </xf>
    <xf numFmtId="2" fontId="9" fillId="2" borderId="10" xfId="17" applyNumberFormat="1" applyFont="1" applyFill="1" applyBorder="1" applyAlignment="1">
      <alignment horizontal="center" vertical="center"/>
    </xf>
    <xf numFmtId="2" fontId="9" fillId="0" borderId="3" xfId="17" applyNumberFormat="1" applyFont="1" applyBorder="1" applyAlignment="1">
      <alignment horizontal="center" vertical="center" wrapText="1"/>
    </xf>
    <xf numFmtId="2" fontId="9" fillId="0" borderId="2" xfId="17" applyNumberFormat="1" applyFont="1" applyBorder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9" fillId="0" borderId="11" xfId="17" applyFont="1" applyBorder="1" applyAlignment="1">
      <alignment horizontal="center" vertical="center"/>
    </xf>
    <xf numFmtId="0" fontId="7" fillId="7" borderId="1" xfId="17" applyFont="1" applyFill="1" applyBorder="1" applyAlignment="1">
      <alignment horizontal="left" vertical="center" wrapText="1"/>
    </xf>
    <xf numFmtId="0" fontId="9" fillId="7" borderId="4" xfId="17" applyFont="1" applyFill="1" applyBorder="1"/>
    <xf numFmtId="0" fontId="7" fillId="0" borderId="41" xfId="17" applyFont="1" applyBorder="1" applyAlignment="1">
      <alignment horizontal="center" vertical="center"/>
    </xf>
    <xf numFmtId="0" fontId="34" fillId="0" borderId="6" xfId="0" applyFont="1" applyBorder="1" applyAlignment="1">
      <alignment vertical="center"/>
    </xf>
    <xf numFmtId="0" fontId="34" fillId="0" borderId="10" xfId="0" applyFont="1" applyBorder="1" applyAlignment="1">
      <alignment vertical="center"/>
    </xf>
    <xf numFmtId="0" fontId="34" fillId="0" borderId="7" xfId="0" applyFont="1" applyBorder="1"/>
    <xf numFmtId="0" fontId="34" fillId="0" borderId="11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12" xfId="0" applyFont="1" applyBorder="1"/>
    <xf numFmtId="0" fontId="34" fillId="0" borderId="8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34" fillId="0" borderId="9" xfId="0" applyFont="1" applyBorder="1"/>
    <xf numFmtId="0" fontId="12" fillId="0" borderId="6" xfId="0" applyFont="1" applyBorder="1"/>
    <xf numFmtId="0" fontId="21" fillId="2" borderId="3" xfId="0" applyFont="1" applyFill="1" applyBorder="1" applyAlignment="1">
      <alignment vertical="center"/>
    </xf>
    <xf numFmtId="0" fontId="34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43" fontId="11" fillId="7" borderId="4" xfId="8" applyFont="1" applyFill="1" applyBorder="1" applyAlignment="1" applyProtection="1">
      <alignment horizontal="right" vertical="center" wrapText="1"/>
    </xf>
    <xf numFmtId="0" fontId="21" fillId="2" borderId="13" xfId="0" applyFont="1" applyFill="1" applyBorder="1" applyAlignment="1">
      <alignment horizontal="left" vertical="center" wrapText="1"/>
    </xf>
    <xf numFmtId="43" fontId="21" fillId="2" borderId="13" xfId="8" applyFont="1" applyFill="1" applyBorder="1" applyAlignment="1" applyProtection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18" fillId="5" borderId="3" xfId="0" applyFont="1" applyFill="1" applyBorder="1" applyAlignment="1">
      <alignment horizontal="center" vertical="center"/>
    </xf>
    <xf numFmtId="0" fontId="12" fillId="2" borderId="3" xfId="14" applyFont="1" applyFill="1" applyBorder="1" applyAlignment="1">
      <alignment horizontal="left" vertical="center" wrapText="1"/>
    </xf>
    <xf numFmtId="49" fontId="10" fillId="0" borderId="40" xfId="14" applyNumberFormat="1" applyFont="1" applyBorder="1" applyAlignment="1">
      <alignment horizontal="center"/>
    </xf>
    <xf numFmtId="0" fontId="7" fillId="0" borderId="4" xfId="17" applyFont="1" applyBorder="1" applyAlignment="1">
      <alignment horizontal="right" vertical="center" wrapText="1"/>
    </xf>
    <xf numFmtId="2" fontId="7" fillId="3" borderId="2" xfId="17" applyNumberFormat="1" applyFont="1" applyFill="1" applyBorder="1" applyAlignment="1">
      <alignment horizontal="center" vertical="center" wrapText="1"/>
    </xf>
    <xf numFmtId="0" fontId="34" fillId="0" borderId="6" xfId="0" applyFont="1" applyBorder="1"/>
    <xf numFmtId="0" fontId="34" fillId="0" borderId="11" xfId="0" applyFont="1" applyBorder="1"/>
    <xf numFmtId="0" fontId="34" fillId="0" borderId="8" xfId="0" applyFont="1" applyBorder="1"/>
    <xf numFmtId="0" fontId="7" fillId="2" borderId="20" xfId="0" applyFont="1" applyFill="1" applyBorder="1" applyAlignment="1">
      <alignment horizontal="center" vertical="center"/>
    </xf>
    <xf numFmtId="0" fontId="43" fillId="5" borderId="3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43" fillId="0" borderId="3" xfId="0" applyFont="1" applyBorder="1" applyAlignment="1">
      <alignment vertical="center"/>
    </xf>
    <xf numFmtId="10" fontId="9" fillId="2" borderId="22" xfId="0" applyNumberFormat="1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right" vertical="center"/>
    </xf>
    <xf numFmtId="10" fontId="9" fillId="2" borderId="18" xfId="0" applyNumberFormat="1" applyFont="1" applyFill="1" applyBorder="1" applyAlignment="1">
      <alignment horizontal="center" vertical="center"/>
    </xf>
    <xf numFmtId="10" fontId="44" fillId="0" borderId="3" xfId="0" applyNumberFormat="1" applyFont="1" applyBorder="1" applyAlignment="1">
      <alignment vertical="center"/>
    </xf>
    <xf numFmtId="9" fontId="34" fillId="0" borderId="0" xfId="0" applyNumberFormat="1" applyFont="1"/>
    <xf numFmtId="44" fontId="34" fillId="0" borderId="0" xfId="18" applyFont="1"/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10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0" fontId="9" fillId="2" borderId="4" xfId="0" applyNumberFormat="1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/>
    </xf>
    <xf numFmtId="9" fontId="9" fillId="2" borderId="4" xfId="0" applyNumberFormat="1" applyFont="1" applyFill="1" applyBorder="1" applyAlignment="1">
      <alignment horizontal="center" vertical="center"/>
    </xf>
    <xf numFmtId="0" fontId="44" fillId="0" borderId="1" xfId="0" applyFont="1" applyBorder="1"/>
    <xf numFmtId="0" fontId="44" fillId="0" borderId="4" xfId="0" applyFont="1" applyBorder="1"/>
    <xf numFmtId="0" fontId="44" fillId="0" borderId="3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0" fontId="7" fillId="2" borderId="5" xfId="3" applyNumberFormat="1" applyFont="1" applyFill="1" applyBorder="1" applyAlignment="1">
      <alignment horizontal="center" vertical="center"/>
    </xf>
    <xf numFmtId="0" fontId="44" fillId="0" borderId="5" xfId="0" applyFont="1" applyBorder="1" applyAlignment="1">
      <alignment vertical="center"/>
    </xf>
    <xf numFmtId="0" fontId="44" fillId="0" borderId="0" xfId="0" applyFont="1"/>
    <xf numFmtId="165" fontId="7" fillId="2" borderId="4" xfId="0" applyNumberFormat="1" applyFont="1" applyFill="1" applyBorder="1" applyAlignment="1">
      <alignment horizontal="center" vertical="center"/>
    </xf>
    <xf numFmtId="10" fontId="7" fillId="2" borderId="28" xfId="3" applyNumberFormat="1" applyFont="1" applyFill="1" applyBorder="1" applyAlignment="1">
      <alignment horizontal="center" vertical="center"/>
    </xf>
    <xf numFmtId="0" fontId="45" fillId="2" borderId="11" xfId="0" applyFont="1" applyFill="1" applyBorder="1" applyAlignment="1">
      <alignment horizontal="center" vertical="center"/>
    </xf>
    <xf numFmtId="0" fontId="4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0" fontId="44" fillId="0" borderId="12" xfId="0" applyFont="1" applyBorder="1" applyAlignment="1">
      <alignment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7" fillId="2" borderId="46" xfId="0" applyNumberFormat="1" applyFont="1" applyFill="1" applyBorder="1" applyAlignment="1">
      <alignment horizontal="center" vertical="center"/>
    </xf>
    <xf numFmtId="10" fontId="34" fillId="0" borderId="0" xfId="3" applyNumberFormat="1" applyFont="1"/>
    <xf numFmtId="165" fontId="34" fillId="0" borderId="0" xfId="0" applyNumberFormat="1" applyFont="1"/>
    <xf numFmtId="0" fontId="44" fillId="0" borderId="0" xfId="0" applyFont="1" applyAlignment="1">
      <alignment vertical="center"/>
    </xf>
    <xf numFmtId="0" fontId="7" fillId="0" borderId="6" xfId="17" applyFont="1" applyBorder="1" applyAlignment="1">
      <alignment horizontal="right" vertical="center" wrapText="1"/>
    </xf>
    <xf numFmtId="2" fontId="7" fillId="3" borderId="4" xfId="17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21" fillId="2" borderId="3" xfId="0" applyFont="1" applyFill="1" applyBorder="1" applyAlignment="1">
      <alignment vertical="center" wrapText="1"/>
    </xf>
    <xf numFmtId="168" fontId="21" fillId="2" borderId="3" xfId="8" applyNumberFormat="1" applyFont="1" applyFill="1" applyBorder="1" applyAlignment="1">
      <alignment horizontal="right" vertical="center"/>
    </xf>
    <xf numFmtId="170" fontId="21" fillId="2" borderId="51" xfId="8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9" fontId="21" fillId="0" borderId="3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horizontal="center" vertical="center"/>
    </xf>
    <xf numFmtId="169" fontId="21" fillId="0" borderId="5" xfId="0" applyNumberFormat="1" applyFont="1" applyBorder="1" applyAlignment="1">
      <alignment horizontal="right" vertical="center"/>
    </xf>
    <xf numFmtId="0" fontId="47" fillId="2" borderId="3" xfId="0" applyFont="1" applyFill="1" applyBorder="1" applyAlignment="1">
      <alignment horizontal="center" vertical="center"/>
    </xf>
    <xf numFmtId="0" fontId="21" fillId="7" borderId="0" xfId="0" applyFont="1" applyFill="1" applyAlignment="1">
      <alignment horizontal="right" vertical="center" wrapText="1"/>
    </xf>
    <xf numFmtId="0" fontId="11" fillId="7" borderId="0" xfId="0" applyFont="1" applyFill="1" applyAlignment="1">
      <alignment horizontal="left" vertical="center"/>
    </xf>
    <xf numFmtId="0" fontId="21" fillId="7" borderId="0" xfId="0" applyFont="1" applyFill="1" applyAlignment="1">
      <alignment horizontal="center" vertical="center"/>
    </xf>
    <xf numFmtId="49" fontId="11" fillId="7" borderId="0" xfId="0" applyNumberFormat="1" applyFont="1" applyFill="1" applyAlignment="1">
      <alignment horizontal="left" vertical="center"/>
    </xf>
    <xf numFmtId="2" fontId="21" fillId="7" borderId="0" xfId="0" applyNumberFormat="1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4" fontId="11" fillId="7" borderId="0" xfId="8" applyNumberFormat="1" applyFont="1" applyFill="1" applyBorder="1" applyAlignment="1" applyProtection="1">
      <alignment vertical="center" wrapText="1"/>
    </xf>
    <xf numFmtId="44" fontId="11" fillId="7" borderId="0" xfId="0" applyNumberFormat="1" applyFont="1" applyFill="1" applyAlignment="1">
      <alignment horizontal="center" vertical="center" wrapText="1"/>
    </xf>
    <xf numFmtId="0" fontId="48" fillId="7" borderId="0" xfId="0" applyFont="1" applyFill="1" applyAlignment="1">
      <alignment horizontal="left" vertical="center"/>
    </xf>
    <xf numFmtId="0" fontId="9" fillId="0" borderId="4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25" fillId="6" borderId="35" xfId="14" applyFont="1" applyFill="1" applyBorder="1" applyAlignment="1" applyProtection="1">
      <alignment horizontal="center" vertical="center"/>
      <protection locked="0"/>
    </xf>
    <xf numFmtId="0" fontId="25" fillId="6" borderId="36" xfId="14" applyFont="1" applyFill="1" applyBorder="1" applyAlignment="1" applyProtection="1">
      <alignment horizontal="center" vertical="center"/>
      <protection locked="0"/>
    </xf>
    <xf numFmtId="0" fontId="31" fillId="6" borderId="29" xfId="14" applyFont="1" applyFill="1" applyBorder="1" applyAlignment="1" applyProtection="1">
      <alignment horizontal="center" vertical="center"/>
      <protection locked="0"/>
    </xf>
    <xf numFmtId="0" fontId="31" fillId="6" borderId="30" xfId="14" applyFont="1" applyFill="1" applyBorder="1" applyAlignment="1" applyProtection="1">
      <alignment horizontal="center" vertical="center"/>
      <protection locked="0"/>
    </xf>
    <xf numFmtId="0" fontId="16" fillId="13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11" borderId="0" xfId="0" applyFill="1" applyAlignment="1">
      <alignment horizontal="center"/>
    </xf>
    <xf numFmtId="0" fontId="7" fillId="0" borderId="1" xfId="17" applyFont="1" applyBorder="1" applyAlignment="1">
      <alignment horizontal="right" vertical="center" wrapText="1"/>
    </xf>
    <xf numFmtId="0" fontId="7" fillId="0" borderId="4" xfId="17" applyFont="1" applyBorder="1" applyAlignment="1">
      <alignment horizontal="right" vertical="center" wrapText="1"/>
    </xf>
    <xf numFmtId="0" fontId="7" fillId="0" borderId="2" xfId="17" applyFont="1" applyBorder="1" applyAlignment="1">
      <alignment horizontal="right" vertical="center" wrapText="1"/>
    </xf>
    <xf numFmtId="2" fontId="7" fillId="3" borderId="1" xfId="17" applyNumberFormat="1" applyFont="1" applyFill="1" applyBorder="1" applyAlignment="1">
      <alignment horizontal="center" vertical="center" wrapText="1"/>
    </xf>
    <xf numFmtId="2" fontId="7" fillId="3" borderId="2" xfId="17" applyNumberFormat="1" applyFont="1" applyFill="1" applyBorder="1" applyAlignment="1">
      <alignment horizontal="center" vertical="center" wrapText="1"/>
    </xf>
    <xf numFmtId="0" fontId="7" fillId="5" borderId="1" xfId="17" applyFont="1" applyFill="1" applyBorder="1" applyAlignment="1">
      <alignment horizontal="left" vertical="center" wrapText="1"/>
    </xf>
    <xf numFmtId="0" fontId="7" fillId="5" borderId="4" xfId="17" applyFont="1" applyFill="1" applyBorder="1" applyAlignment="1">
      <alignment horizontal="left" vertical="center" wrapText="1"/>
    </xf>
    <xf numFmtId="0" fontId="7" fillId="5" borderId="2" xfId="17" applyFont="1" applyFill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0" fontId="7" fillId="0" borderId="4" xfId="17" applyFont="1" applyBorder="1" applyAlignment="1">
      <alignment horizontal="center" vertical="center"/>
    </xf>
    <xf numFmtId="0" fontId="7" fillId="0" borderId="2" xfId="17" applyFont="1" applyBorder="1" applyAlignment="1">
      <alignment horizontal="center" vertical="center"/>
    </xf>
    <xf numFmtId="0" fontId="9" fillId="0" borderId="1" xfId="17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/>
    </xf>
    <xf numFmtId="0" fontId="9" fillId="0" borderId="2" xfId="17" applyFont="1" applyBorder="1" applyAlignment="1">
      <alignment horizontal="center" vertical="center"/>
    </xf>
    <xf numFmtId="0" fontId="9" fillId="0" borderId="5" xfId="17" applyFont="1" applyBorder="1" applyAlignment="1">
      <alignment horizontal="center" vertical="center"/>
    </xf>
    <xf numFmtId="0" fontId="9" fillId="0" borderId="41" xfId="17" applyFont="1" applyBorder="1" applyAlignment="1">
      <alignment horizontal="center" vertical="center"/>
    </xf>
    <xf numFmtId="0" fontId="18" fillId="5" borderId="1" xfId="17" applyFont="1" applyFill="1" applyBorder="1" applyAlignment="1">
      <alignment horizontal="left" vertical="center" wrapText="1"/>
    </xf>
    <xf numFmtId="0" fontId="18" fillId="5" borderId="4" xfId="17" applyFont="1" applyFill="1" applyBorder="1" applyAlignment="1">
      <alignment horizontal="left" vertical="center" wrapText="1"/>
    </xf>
    <xf numFmtId="0" fontId="18" fillId="5" borderId="2" xfId="17" applyFont="1" applyFill="1" applyBorder="1" applyAlignment="1">
      <alignment horizontal="left" vertical="center" wrapText="1"/>
    </xf>
    <xf numFmtId="0" fontId="18" fillId="0" borderId="1" xfId="17" applyFont="1" applyBorder="1" applyAlignment="1">
      <alignment horizontal="left" vertical="center" wrapText="1"/>
    </xf>
    <xf numFmtId="0" fontId="18" fillId="0" borderId="4" xfId="17" applyFont="1" applyBorder="1" applyAlignment="1">
      <alignment horizontal="left" vertical="center" wrapText="1"/>
    </xf>
    <xf numFmtId="0" fontId="18" fillId="0" borderId="2" xfId="17" applyFont="1" applyBorder="1" applyAlignment="1">
      <alignment horizontal="left" vertical="center" wrapText="1"/>
    </xf>
    <xf numFmtId="0" fontId="18" fillId="0" borderId="1" xfId="17" applyFont="1" applyBorder="1" applyAlignment="1">
      <alignment horizontal="center" vertical="center"/>
    </xf>
    <xf numFmtId="0" fontId="18" fillId="0" borderId="2" xfId="17" applyFont="1" applyBorder="1" applyAlignment="1">
      <alignment horizontal="center" vertical="center"/>
    </xf>
    <xf numFmtId="0" fontId="18" fillId="0" borderId="3" xfId="17" applyFont="1" applyBorder="1" applyAlignment="1">
      <alignment horizontal="right" vertical="center"/>
    </xf>
    <xf numFmtId="2" fontId="24" fillId="3" borderId="1" xfId="17" applyNumberFormat="1" applyFont="1" applyFill="1" applyBorder="1" applyAlignment="1">
      <alignment horizontal="center" vertical="center"/>
    </xf>
    <xf numFmtId="2" fontId="24" fillId="3" borderId="2" xfId="17" applyNumberFormat="1" applyFont="1" applyFill="1" applyBorder="1" applyAlignment="1">
      <alignment horizontal="center" vertical="center"/>
    </xf>
    <xf numFmtId="0" fontId="18" fillId="0" borderId="4" xfId="17" applyFont="1" applyBorder="1" applyAlignment="1">
      <alignment horizontal="center" vertical="center"/>
    </xf>
    <xf numFmtId="0" fontId="7" fillId="0" borderId="3" xfId="17" applyFont="1" applyBorder="1" applyAlignment="1">
      <alignment horizontal="center" vertical="center" wrapText="1"/>
    </xf>
    <xf numFmtId="2" fontId="9" fillId="3" borderId="3" xfId="17" applyNumberFormat="1" applyFont="1" applyFill="1" applyBorder="1" applyAlignment="1">
      <alignment horizontal="center" vertical="center"/>
    </xf>
    <xf numFmtId="0" fontId="9" fillId="3" borderId="3" xfId="17" applyFont="1" applyFill="1" applyBorder="1" applyAlignment="1">
      <alignment horizontal="center" vertical="center"/>
    </xf>
    <xf numFmtId="0" fontId="24" fillId="0" borderId="1" xfId="17" applyFont="1" applyBorder="1" applyAlignment="1">
      <alignment horizontal="center" vertical="center"/>
    </xf>
    <xf numFmtId="0" fontId="24" fillId="0" borderId="4" xfId="17" applyFont="1" applyBorder="1" applyAlignment="1">
      <alignment horizontal="center" vertical="center"/>
    </xf>
    <xf numFmtId="0" fontId="24" fillId="0" borderId="2" xfId="17" applyFont="1" applyBorder="1" applyAlignment="1">
      <alignment horizontal="center" vertical="center"/>
    </xf>
    <xf numFmtId="0" fontId="18" fillId="0" borderId="1" xfId="17" applyFont="1" applyBorder="1" applyAlignment="1">
      <alignment horizontal="right" vertical="center" wrapText="1"/>
    </xf>
    <xf numFmtId="0" fontId="18" fillId="0" borderId="4" xfId="17" applyFont="1" applyBorder="1" applyAlignment="1">
      <alignment horizontal="right" vertical="center" wrapText="1"/>
    </xf>
    <xf numFmtId="0" fontId="18" fillId="0" borderId="2" xfId="17" applyFont="1" applyBorder="1" applyAlignment="1">
      <alignment horizontal="right" vertical="center" wrapText="1"/>
    </xf>
    <xf numFmtId="0" fontId="18" fillId="5" borderId="3" xfId="17" applyFont="1" applyFill="1" applyBorder="1" applyAlignment="1">
      <alignment horizontal="left" vertical="center" wrapText="1"/>
    </xf>
    <xf numFmtId="0" fontId="24" fillId="0" borderId="5" xfId="17" applyFont="1" applyBorder="1" applyAlignment="1">
      <alignment horizontal="center" vertical="center" wrapText="1"/>
    </xf>
    <xf numFmtId="0" fontId="24" fillId="0" borderId="38" xfId="17" applyFont="1" applyBorder="1" applyAlignment="1">
      <alignment horizontal="center" vertical="center" wrapText="1"/>
    </xf>
    <xf numFmtId="0" fontId="24" fillId="0" borderId="41" xfId="17" applyFont="1" applyBorder="1" applyAlignment="1">
      <alignment horizontal="center" vertical="center" wrapText="1"/>
    </xf>
    <xf numFmtId="0" fontId="18" fillId="0" borderId="3" xfId="17" applyFont="1" applyBorder="1" applyAlignment="1">
      <alignment horizontal="center" vertical="center"/>
    </xf>
    <xf numFmtId="0" fontId="18" fillId="0" borderId="8" xfId="17" applyFont="1" applyBorder="1" applyAlignment="1">
      <alignment horizontal="right" vertical="center" wrapText="1"/>
    </xf>
    <xf numFmtId="0" fontId="18" fillId="0" borderId="13" xfId="17" applyFont="1" applyBorder="1" applyAlignment="1">
      <alignment horizontal="right" vertical="center" wrapText="1"/>
    </xf>
    <xf numFmtId="0" fontId="18" fillId="0" borderId="9" xfId="17" applyFont="1" applyBorder="1" applyAlignment="1">
      <alignment horizontal="right" vertical="center" wrapText="1"/>
    </xf>
    <xf numFmtId="0" fontId="24" fillId="0" borderId="3" xfId="17" applyFont="1" applyBorder="1" applyAlignment="1">
      <alignment horizontal="center" vertical="center"/>
    </xf>
    <xf numFmtId="0" fontId="18" fillId="0" borderId="6" xfId="17" applyFont="1" applyBorder="1" applyAlignment="1">
      <alignment horizontal="center" vertical="center"/>
    </xf>
    <xf numFmtId="0" fontId="18" fillId="0" borderId="10" xfId="17" applyFont="1" applyBorder="1" applyAlignment="1">
      <alignment horizontal="center" vertical="center"/>
    </xf>
    <xf numFmtId="0" fontId="18" fillId="0" borderId="7" xfId="17" applyFont="1" applyBorder="1" applyAlignment="1">
      <alignment horizontal="center" vertical="center"/>
    </xf>
    <xf numFmtId="0" fontId="18" fillId="0" borderId="5" xfId="17" applyFont="1" applyBorder="1" applyAlignment="1">
      <alignment horizontal="center" vertical="center"/>
    </xf>
    <xf numFmtId="2" fontId="9" fillId="10" borderId="3" xfId="17" applyNumberFormat="1" applyFont="1" applyFill="1" applyBorder="1" applyAlignment="1">
      <alignment horizontal="center" vertical="center"/>
    </xf>
    <xf numFmtId="0" fontId="18" fillId="0" borderId="1" xfId="17" applyFont="1" applyBorder="1" applyAlignment="1">
      <alignment horizontal="right" vertical="center"/>
    </xf>
    <xf numFmtId="0" fontId="18" fillId="0" borderId="4" xfId="17" applyFont="1" applyBorder="1" applyAlignment="1">
      <alignment horizontal="right" vertical="center"/>
    </xf>
    <xf numFmtId="0" fontId="18" fillId="0" borderId="2" xfId="17" applyFont="1" applyBorder="1" applyAlignment="1">
      <alignment horizontal="right" vertical="center"/>
    </xf>
    <xf numFmtId="0" fontId="9" fillId="2" borderId="5" xfId="17" applyFont="1" applyFill="1" applyBorder="1" applyAlignment="1">
      <alignment horizontal="center" vertical="center" wrapText="1"/>
    </xf>
    <xf numFmtId="0" fontId="9" fillId="2" borderId="38" xfId="17" applyFont="1" applyFill="1" applyBorder="1" applyAlignment="1">
      <alignment horizontal="center" vertical="center" wrapText="1"/>
    </xf>
    <xf numFmtId="0" fontId="9" fillId="2" borderId="41" xfId="17" applyFont="1" applyFill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/>
    </xf>
    <xf numFmtId="0" fontId="24" fillId="0" borderId="4" xfId="17" applyFont="1" applyBorder="1" applyAlignment="1">
      <alignment horizontal="center" vertical="center" wrapText="1"/>
    </xf>
    <xf numFmtId="0" fontId="24" fillId="0" borderId="2" xfId="17" applyFont="1" applyBorder="1" applyAlignment="1">
      <alignment horizontal="center" vertical="center" wrapText="1"/>
    </xf>
    <xf numFmtId="0" fontId="18" fillId="0" borderId="1" xfId="17" applyFont="1" applyBorder="1" applyAlignment="1">
      <alignment horizontal="center" vertical="center" wrapText="1"/>
    </xf>
    <xf numFmtId="0" fontId="18" fillId="0" borderId="4" xfId="17" applyFont="1" applyBorder="1" applyAlignment="1">
      <alignment horizontal="center" vertical="center" wrapText="1"/>
    </xf>
    <xf numFmtId="0" fontId="18" fillId="0" borderId="2" xfId="17" applyFont="1" applyBorder="1" applyAlignment="1">
      <alignment horizontal="center" vertical="center" wrapText="1"/>
    </xf>
    <xf numFmtId="2" fontId="24" fillId="10" borderId="1" xfId="17" applyNumberFormat="1" applyFont="1" applyFill="1" applyBorder="1" applyAlignment="1">
      <alignment horizontal="center" vertical="center" wrapText="1"/>
    </xf>
    <xf numFmtId="2" fontId="24" fillId="10" borderId="2" xfId="17" applyNumberFormat="1" applyFont="1" applyFill="1" applyBorder="1" applyAlignment="1">
      <alignment horizontal="center" vertical="center" wrapText="1"/>
    </xf>
    <xf numFmtId="0" fontId="24" fillId="2" borderId="5" xfId="17" applyFont="1" applyFill="1" applyBorder="1" applyAlignment="1">
      <alignment horizontal="center" vertical="center" wrapText="1"/>
    </xf>
    <xf numFmtId="0" fontId="24" fillId="2" borderId="41" xfId="17" applyFont="1" applyFill="1" applyBorder="1" applyAlignment="1">
      <alignment horizontal="center" vertical="center" wrapText="1"/>
    </xf>
    <xf numFmtId="0" fontId="24" fillId="0" borderId="1" xfId="17" applyFont="1" applyBorder="1" applyAlignment="1">
      <alignment horizontal="left" vertical="center"/>
    </xf>
    <xf numFmtId="0" fontId="24" fillId="0" borderId="4" xfId="17" applyFont="1" applyBorder="1" applyAlignment="1">
      <alignment horizontal="left" vertical="center"/>
    </xf>
    <xf numFmtId="0" fontId="24" fillId="0" borderId="2" xfId="17" applyFont="1" applyBorder="1" applyAlignment="1">
      <alignment horizontal="left" vertical="center"/>
    </xf>
    <xf numFmtId="2" fontId="24" fillId="3" borderId="3" xfId="17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2" fontId="24" fillId="3" borderId="3" xfId="17" applyNumberFormat="1" applyFont="1" applyFill="1" applyBorder="1" applyAlignment="1">
      <alignment horizontal="center" vertical="center"/>
    </xf>
    <xf numFmtId="0" fontId="24" fillId="3" borderId="3" xfId="17" applyFont="1" applyFill="1" applyBorder="1" applyAlignment="1">
      <alignment horizontal="center" vertical="center"/>
    </xf>
    <xf numFmtId="0" fontId="9" fillId="0" borderId="3" xfId="17" applyFont="1" applyBorder="1" applyAlignment="1">
      <alignment horizontal="center" vertical="center" wrapText="1"/>
    </xf>
    <xf numFmtId="0" fontId="24" fillId="2" borderId="38" xfId="17" applyFont="1" applyFill="1" applyBorder="1" applyAlignment="1">
      <alignment horizontal="center" vertical="center" wrapText="1"/>
    </xf>
    <xf numFmtId="2" fontId="18" fillId="0" borderId="6" xfId="0" applyNumberFormat="1" applyFon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0" fontId="18" fillId="8" borderId="4" xfId="17" applyFont="1" applyFill="1" applyBorder="1" applyAlignment="1">
      <alignment horizontal="left" vertical="center" wrapText="1"/>
    </xf>
    <xf numFmtId="2" fontId="18" fillId="3" borderId="1" xfId="17" applyNumberFormat="1" applyFont="1" applyFill="1" applyBorder="1" applyAlignment="1">
      <alignment horizontal="center" vertical="center" wrapText="1"/>
    </xf>
    <xf numFmtId="2" fontId="18" fillId="3" borderId="2" xfId="17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17" applyFont="1" applyBorder="1" applyAlignment="1">
      <alignment horizontal="center" vertical="center" wrapText="1"/>
    </xf>
    <xf numFmtId="2" fontId="24" fillId="3" borderId="3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38" xfId="17" applyFont="1" applyBorder="1" applyAlignment="1">
      <alignment horizontal="center" vertical="center" wrapText="1"/>
    </xf>
    <xf numFmtId="0" fontId="9" fillId="0" borderId="41" xfId="17" applyFont="1" applyBorder="1" applyAlignment="1">
      <alignment horizontal="center" vertical="center" wrapText="1"/>
    </xf>
    <xf numFmtId="2" fontId="24" fillId="0" borderId="1" xfId="17" applyNumberFormat="1" applyFont="1" applyBorder="1" applyAlignment="1">
      <alignment horizontal="center" vertical="center"/>
    </xf>
    <xf numFmtId="0" fontId="24" fillId="0" borderId="5" xfId="17" applyFont="1" applyBorder="1" applyAlignment="1">
      <alignment horizontal="center" vertical="center"/>
    </xf>
    <xf numFmtId="0" fontId="24" fillId="0" borderId="38" xfId="17" applyFont="1" applyBorder="1" applyAlignment="1">
      <alignment horizontal="center" vertical="center"/>
    </xf>
    <xf numFmtId="0" fontId="24" fillId="0" borderId="41" xfId="17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 wrapText="1"/>
    </xf>
    <xf numFmtId="49" fontId="18" fillId="2" borderId="6" xfId="17" applyNumberFormat="1" applyFont="1" applyFill="1" applyBorder="1" applyAlignment="1">
      <alignment horizontal="right" vertical="center" wrapText="1"/>
    </xf>
    <xf numFmtId="49" fontId="18" fillId="2" borderId="10" xfId="17" applyNumberFormat="1" applyFont="1" applyFill="1" applyBorder="1" applyAlignment="1">
      <alignment horizontal="right" vertical="center" wrapText="1"/>
    </xf>
    <xf numFmtId="2" fontId="18" fillId="3" borderId="5" xfId="17" applyNumberFormat="1" applyFont="1" applyFill="1" applyBorder="1" applyAlignment="1">
      <alignment horizontal="center" vertical="center" wrapText="1"/>
    </xf>
    <xf numFmtId="0" fontId="24" fillId="10" borderId="3" xfId="17" applyFont="1" applyFill="1" applyBorder="1" applyAlignment="1">
      <alignment horizontal="center" vertical="center"/>
    </xf>
    <xf numFmtId="0" fontId="18" fillId="0" borderId="3" xfId="17" applyFont="1" applyBorder="1" applyAlignment="1">
      <alignment horizontal="center" vertical="center" wrapText="1"/>
    </xf>
    <xf numFmtId="4" fontId="9" fillId="3" borderId="3" xfId="17" applyNumberFormat="1" applyFont="1" applyFill="1" applyBorder="1" applyAlignment="1">
      <alignment horizontal="center" vertical="center" wrapText="1"/>
    </xf>
    <xf numFmtId="0" fontId="9" fillId="0" borderId="3" xfId="17" applyFont="1" applyBorder="1" applyAlignment="1">
      <alignment horizontal="center" vertical="center"/>
    </xf>
    <xf numFmtId="0" fontId="18" fillId="0" borderId="8" xfId="17" applyFont="1" applyBorder="1" applyAlignment="1">
      <alignment horizontal="right" vertical="center"/>
    </xf>
    <xf numFmtId="0" fontId="18" fillId="0" borderId="13" xfId="17" applyFont="1" applyBorder="1" applyAlignment="1">
      <alignment horizontal="right" vertical="center"/>
    </xf>
    <xf numFmtId="0" fontId="18" fillId="0" borderId="9" xfId="17" applyFont="1" applyBorder="1" applyAlignment="1">
      <alignment horizontal="right" vertical="center"/>
    </xf>
    <xf numFmtId="0" fontId="18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49" fontId="7" fillId="11" borderId="1" xfId="17" applyNumberFormat="1" applyFont="1" applyFill="1" applyBorder="1" applyAlignment="1">
      <alignment horizontal="left" vertical="center"/>
    </xf>
    <xf numFmtId="49" fontId="7" fillId="11" borderId="4" xfId="17" applyNumberFormat="1" applyFont="1" applyFill="1" applyBorder="1" applyAlignment="1">
      <alignment horizontal="left" vertical="center"/>
    </xf>
    <xf numFmtId="49" fontId="7" fillId="11" borderId="2" xfId="17" applyNumberFormat="1" applyFont="1" applyFill="1" applyBorder="1" applyAlignment="1">
      <alignment horizontal="left" vertical="center"/>
    </xf>
    <xf numFmtId="2" fontId="18" fillId="0" borderId="3" xfId="0" applyNumberFormat="1" applyFont="1" applyBorder="1" applyAlignment="1">
      <alignment horizontal="center" vertical="center"/>
    </xf>
    <xf numFmtId="0" fontId="24" fillId="0" borderId="10" xfId="17" applyFont="1" applyBorder="1" applyAlignment="1">
      <alignment horizontal="center" vertical="center"/>
    </xf>
    <xf numFmtId="0" fontId="24" fillId="0" borderId="7" xfId="17" applyFont="1" applyBorder="1" applyAlignment="1">
      <alignment horizontal="center" vertical="center"/>
    </xf>
    <xf numFmtId="0" fontId="24" fillId="0" borderId="0" xfId="17" applyFont="1" applyAlignment="1">
      <alignment horizontal="center" vertical="center"/>
    </xf>
    <xf numFmtId="0" fontId="24" fillId="0" borderId="12" xfId="17" applyFont="1" applyBorder="1" applyAlignment="1">
      <alignment horizontal="center" vertical="center"/>
    </xf>
    <xf numFmtId="0" fontId="24" fillId="0" borderId="13" xfId="17" applyFont="1" applyBorder="1" applyAlignment="1">
      <alignment horizontal="center" vertical="center"/>
    </xf>
    <xf numFmtId="0" fontId="24" fillId="0" borderId="9" xfId="17" applyFont="1" applyBorder="1" applyAlignment="1">
      <alignment horizontal="center" vertical="center"/>
    </xf>
    <xf numFmtId="0" fontId="24" fillId="0" borderId="1" xfId="17" applyFont="1" applyBorder="1" applyAlignment="1">
      <alignment horizontal="right" vertical="center"/>
    </xf>
    <xf numFmtId="0" fontId="24" fillId="0" borderId="4" xfId="17" applyFont="1" applyBorder="1" applyAlignment="1">
      <alignment horizontal="right" vertical="center"/>
    </xf>
    <xf numFmtId="0" fontId="24" fillId="0" borderId="2" xfId="17" applyFont="1" applyBorder="1" applyAlignment="1">
      <alignment horizontal="right" vertical="center"/>
    </xf>
    <xf numFmtId="2" fontId="18" fillId="3" borderId="1" xfId="17" applyNumberFormat="1" applyFont="1" applyFill="1" applyBorder="1" applyAlignment="1">
      <alignment horizontal="center" vertical="center"/>
    </xf>
    <xf numFmtId="2" fontId="18" fillId="3" borderId="2" xfId="17" applyNumberFormat="1" applyFont="1" applyFill="1" applyBorder="1" applyAlignment="1">
      <alignment horizontal="center" vertical="center"/>
    </xf>
    <xf numFmtId="2" fontId="9" fillId="3" borderId="1" xfId="17" applyNumberFormat="1" applyFont="1" applyFill="1" applyBorder="1" applyAlignment="1">
      <alignment horizontal="center" vertical="center"/>
    </xf>
    <xf numFmtId="2" fontId="9" fillId="3" borderId="2" xfId="17" applyNumberFormat="1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horizontal="center" vertical="center"/>
    </xf>
    <xf numFmtId="0" fontId="7" fillId="2" borderId="4" xfId="17" applyFont="1" applyFill="1" applyBorder="1" applyAlignment="1">
      <alignment horizontal="center" vertical="center"/>
    </xf>
    <xf numFmtId="0" fontId="7" fillId="2" borderId="2" xfId="17" applyFont="1" applyFill="1" applyBorder="1" applyAlignment="1">
      <alignment horizontal="center" vertical="center"/>
    </xf>
    <xf numFmtId="0" fontId="24" fillId="0" borderId="8" xfId="17" applyFont="1" applyBorder="1" applyAlignment="1">
      <alignment horizontal="center" vertical="center" wrapText="1"/>
    </xf>
    <xf numFmtId="0" fontId="24" fillId="0" borderId="13" xfId="17" applyFont="1" applyBorder="1" applyAlignment="1">
      <alignment horizontal="center" vertical="center" wrapText="1"/>
    </xf>
    <xf numFmtId="0" fontId="24" fillId="0" borderId="9" xfId="17" applyFont="1" applyBorder="1" applyAlignment="1">
      <alignment horizontal="center" vertical="center" wrapText="1"/>
    </xf>
    <xf numFmtId="49" fontId="18" fillId="2" borderId="6" xfId="17" applyNumberFormat="1" applyFont="1" applyFill="1" applyBorder="1" applyAlignment="1">
      <alignment horizontal="center" vertical="center" wrapText="1"/>
    </xf>
    <xf numFmtId="49" fontId="18" fillId="2" borderId="10" xfId="17" applyNumberFormat="1" applyFont="1" applyFill="1" applyBorder="1" applyAlignment="1">
      <alignment horizontal="center" vertical="center" wrapText="1"/>
    </xf>
    <xf numFmtId="49" fontId="18" fillId="2" borderId="7" xfId="17" applyNumberFormat="1" applyFont="1" applyFill="1" applyBorder="1" applyAlignment="1">
      <alignment horizontal="center" vertical="center" wrapText="1"/>
    </xf>
    <xf numFmtId="0" fontId="7" fillId="8" borderId="4" xfId="17" applyFont="1" applyFill="1" applyBorder="1" applyAlignment="1">
      <alignment horizontal="left" vertical="center" wrapText="1"/>
    </xf>
    <xf numFmtId="0" fontId="24" fillId="0" borderId="6" xfId="17" applyFont="1" applyBorder="1" applyAlignment="1">
      <alignment horizontal="left" vertical="center" wrapText="1"/>
    </xf>
    <xf numFmtId="0" fontId="24" fillId="0" borderId="7" xfId="17" applyFont="1" applyBorder="1" applyAlignment="1">
      <alignment horizontal="left" vertical="center" wrapText="1"/>
    </xf>
    <xf numFmtId="2" fontId="9" fillId="0" borderId="1" xfId="17" applyNumberFormat="1" applyFont="1" applyBorder="1" applyAlignment="1">
      <alignment horizontal="center" vertical="center"/>
    </xf>
    <xf numFmtId="0" fontId="7" fillId="0" borderId="41" xfId="17" applyFont="1" applyBorder="1" applyAlignment="1">
      <alignment horizontal="center" vertical="center"/>
    </xf>
    <xf numFmtId="0" fontId="9" fillId="2" borderId="4" xfId="17" applyFont="1" applyFill="1" applyBorder="1" applyAlignment="1">
      <alignment horizontal="left" vertical="center" wrapText="1"/>
    </xf>
    <xf numFmtId="0" fontId="18" fillId="7" borderId="4" xfId="17" applyFont="1" applyFill="1" applyBorder="1" applyAlignment="1">
      <alignment horizontal="left" vertical="center" wrapText="1"/>
    </xf>
    <xf numFmtId="49" fontId="24" fillId="0" borderId="1" xfId="17" applyNumberFormat="1" applyFont="1" applyBorder="1" applyAlignment="1">
      <alignment horizontal="center" vertical="center"/>
    </xf>
    <xf numFmtId="2" fontId="7" fillId="3" borderId="1" xfId="17" applyNumberFormat="1" applyFont="1" applyFill="1" applyBorder="1" applyAlignment="1">
      <alignment horizontal="center" vertical="center"/>
    </xf>
    <xf numFmtId="0" fontId="7" fillId="3" borderId="2" xfId="17" applyFont="1" applyFill="1" applyBorder="1" applyAlignment="1">
      <alignment horizontal="center" vertical="center"/>
    </xf>
    <xf numFmtId="2" fontId="18" fillId="3" borderId="4" xfId="0" applyNumberFormat="1" applyFont="1" applyFill="1" applyBorder="1" applyAlignment="1">
      <alignment horizontal="center" vertical="center"/>
    </xf>
    <xf numFmtId="2" fontId="18" fillId="3" borderId="2" xfId="0" applyNumberFormat="1" applyFont="1" applyFill="1" applyBorder="1" applyAlignment="1">
      <alignment horizontal="center" vertical="center"/>
    </xf>
    <xf numFmtId="0" fontId="7" fillId="0" borderId="1" xfId="17" applyFont="1" applyBorder="1" applyAlignment="1">
      <alignment horizontal="right" vertical="center"/>
    </xf>
    <xf numFmtId="0" fontId="7" fillId="0" borderId="4" xfId="17" applyFont="1" applyBorder="1" applyAlignment="1">
      <alignment horizontal="right" vertical="center"/>
    </xf>
    <xf numFmtId="0" fontId="7" fillId="0" borderId="2" xfId="17" applyFont="1" applyBorder="1" applyAlignment="1">
      <alignment horizontal="right" vertical="center"/>
    </xf>
    <xf numFmtId="0" fontId="18" fillId="0" borderId="3" xfId="17" applyFont="1" applyBorder="1" applyAlignment="1">
      <alignment horizontal="left" vertical="center"/>
    </xf>
    <xf numFmtId="0" fontId="7" fillId="0" borderId="1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7" borderId="4" xfId="17" applyNumberFormat="1" applyFont="1" applyFill="1" applyBorder="1" applyAlignment="1">
      <alignment horizontal="center" vertical="center"/>
    </xf>
    <xf numFmtId="49" fontId="7" fillId="7" borderId="2" xfId="17" applyNumberFormat="1" applyFont="1" applyFill="1" applyBorder="1" applyAlignment="1">
      <alignment horizontal="center" vertical="center"/>
    </xf>
    <xf numFmtId="2" fontId="24" fillId="3" borderId="1" xfId="17" applyNumberFormat="1" applyFont="1" applyFill="1" applyBorder="1" applyAlignment="1">
      <alignment horizontal="center" vertical="center" wrapText="1"/>
    </xf>
    <xf numFmtId="2" fontId="24" fillId="3" borderId="2" xfId="17" applyNumberFormat="1" applyFont="1" applyFill="1" applyBorder="1" applyAlignment="1">
      <alignment horizontal="center" vertical="center" wrapText="1"/>
    </xf>
    <xf numFmtId="49" fontId="18" fillId="2" borderId="1" xfId="17" applyNumberFormat="1" applyFont="1" applyFill="1" applyBorder="1" applyAlignment="1">
      <alignment horizontal="right" vertical="center" wrapText="1"/>
    </xf>
    <xf numFmtId="49" fontId="18" fillId="2" borderId="4" xfId="17" applyNumberFormat="1" applyFont="1" applyFill="1" applyBorder="1" applyAlignment="1">
      <alignment horizontal="right" vertical="center" wrapText="1"/>
    </xf>
    <xf numFmtId="0" fontId="9" fillId="0" borderId="1" xfId="17" applyFont="1" applyBorder="1" applyAlignment="1">
      <alignment horizontal="center" vertical="center" wrapText="1"/>
    </xf>
    <xf numFmtId="0" fontId="9" fillId="0" borderId="4" xfId="17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 wrapText="1"/>
    </xf>
    <xf numFmtId="0" fontId="18" fillId="0" borderId="1" xfId="17" applyFont="1" applyBorder="1" applyAlignment="1">
      <alignment horizontal="left" vertical="center"/>
    </xf>
    <xf numFmtId="0" fontId="18" fillId="0" borderId="4" xfId="17" applyFont="1" applyBorder="1" applyAlignment="1">
      <alignment horizontal="left" vertical="center"/>
    </xf>
    <xf numFmtId="0" fontId="18" fillId="0" borderId="2" xfId="17" applyFont="1" applyBorder="1" applyAlignment="1">
      <alignment horizontal="left" vertical="center"/>
    </xf>
    <xf numFmtId="0" fontId="7" fillId="0" borderId="6" xfId="17" applyFont="1" applyBorder="1" applyAlignment="1">
      <alignment horizontal="center" vertical="center" wrapText="1"/>
    </xf>
    <xf numFmtId="0" fontId="7" fillId="0" borderId="7" xfId="17" applyFont="1" applyBorder="1" applyAlignment="1">
      <alignment horizontal="center" vertical="center" wrapText="1"/>
    </xf>
    <xf numFmtId="2" fontId="18" fillId="3" borderId="3" xfId="17" applyNumberFormat="1" applyFont="1" applyFill="1" applyBorder="1" applyAlignment="1">
      <alignment horizontal="center" vertical="center" wrapText="1"/>
    </xf>
    <xf numFmtId="49" fontId="18" fillId="2" borderId="3" xfId="17" applyNumberFormat="1" applyFont="1" applyFill="1" applyBorder="1" applyAlignment="1">
      <alignment horizontal="right" vertical="center" wrapText="1"/>
    </xf>
    <xf numFmtId="49" fontId="9" fillId="0" borderId="1" xfId="17" applyNumberFormat="1" applyFont="1" applyBorder="1" applyAlignment="1">
      <alignment horizontal="center" vertical="center" wrapText="1"/>
    </xf>
    <xf numFmtId="49" fontId="9" fillId="0" borderId="4" xfId="17" applyNumberFormat="1" applyFont="1" applyBorder="1" applyAlignment="1">
      <alignment horizontal="center" vertical="center" wrapText="1"/>
    </xf>
    <xf numFmtId="0" fontId="18" fillId="5" borderId="1" xfId="17" applyFont="1" applyFill="1" applyBorder="1" applyAlignment="1">
      <alignment horizontal="left" vertical="center"/>
    </xf>
    <xf numFmtId="0" fontId="18" fillId="5" borderId="4" xfId="17" applyFont="1" applyFill="1" applyBorder="1" applyAlignment="1">
      <alignment horizontal="left" vertical="center"/>
    </xf>
    <xf numFmtId="0" fontId="18" fillId="5" borderId="2" xfId="17" applyFont="1" applyFill="1" applyBorder="1" applyAlignment="1">
      <alignment horizontal="left" vertical="center"/>
    </xf>
    <xf numFmtId="0" fontId="7" fillId="0" borderId="6" xfId="17" applyFont="1" applyBorder="1" applyAlignment="1">
      <alignment horizontal="center" vertical="center"/>
    </xf>
    <xf numFmtId="0" fontId="7" fillId="0" borderId="10" xfId="17" applyFont="1" applyBorder="1" applyAlignment="1">
      <alignment horizontal="center" vertical="center"/>
    </xf>
    <xf numFmtId="0" fontId="7" fillId="0" borderId="7" xfId="17" applyFont="1" applyBorder="1" applyAlignment="1">
      <alignment horizontal="center" vertical="center"/>
    </xf>
    <xf numFmtId="2" fontId="24" fillId="3" borderId="4" xfId="17" applyNumberFormat="1" applyFont="1" applyFill="1" applyBorder="1" applyAlignment="1">
      <alignment horizontal="center" vertical="center"/>
    </xf>
    <xf numFmtId="0" fontId="24" fillId="2" borderId="1" xfId="17" applyFont="1" applyFill="1" applyBorder="1" applyAlignment="1">
      <alignment horizontal="left" vertical="center" wrapText="1"/>
    </xf>
    <xf numFmtId="0" fontId="24" fillId="2" borderId="4" xfId="17" applyFont="1" applyFill="1" applyBorder="1" applyAlignment="1">
      <alignment horizontal="left" vertical="center" wrapText="1"/>
    </xf>
    <xf numFmtId="0" fontId="24" fillId="2" borderId="2" xfId="17" applyFont="1" applyFill="1" applyBorder="1" applyAlignment="1">
      <alignment horizontal="left" vertical="center" wrapText="1"/>
    </xf>
    <xf numFmtId="49" fontId="7" fillId="11" borderId="1" xfId="17" applyNumberFormat="1" applyFont="1" applyFill="1" applyBorder="1" applyAlignment="1">
      <alignment horizontal="center" vertical="center"/>
    </xf>
    <xf numFmtId="49" fontId="7" fillId="11" borderId="4" xfId="17" applyNumberFormat="1" applyFont="1" applyFill="1" applyBorder="1" applyAlignment="1">
      <alignment horizontal="center" vertical="center"/>
    </xf>
    <xf numFmtId="49" fontId="7" fillId="11" borderId="2" xfId="17" applyNumberFormat="1" applyFont="1" applyFill="1" applyBorder="1" applyAlignment="1">
      <alignment horizontal="center" vertical="center"/>
    </xf>
    <xf numFmtId="49" fontId="18" fillId="2" borderId="11" xfId="17" applyNumberFormat="1" applyFont="1" applyFill="1" applyBorder="1" applyAlignment="1">
      <alignment horizontal="center" vertical="center" wrapText="1"/>
    </xf>
    <xf numFmtId="49" fontId="18" fillId="2" borderId="0" xfId="17" applyNumberFormat="1" applyFont="1" applyFill="1" applyAlignment="1">
      <alignment horizontal="center" vertical="center" wrapText="1"/>
    </xf>
    <xf numFmtId="0" fontId="18" fillId="7" borderId="1" xfId="17" applyFont="1" applyFill="1" applyBorder="1" applyAlignment="1">
      <alignment horizontal="left" vertical="center" wrapText="1"/>
    </xf>
    <xf numFmtId="0" fontId="18" fillId="7" borderId="2" xfId="17" applyFont="1" applyFill="1" applyBorder="1" applyAlignment="1">
      <alignment horizontal="left" vertical="center" wrapText="1"/>
    </xf>
    <xf numFmtId="0" fontId="24" fillId="0" borderId="3" xfId="17" applyFont="1" applyBorder="1" applyAlignment="1">
      <alignment horizontal="right" vertical="center"/>
    </xf>
    <xf numFmtId="2" fontId="9" fillId="0" borderId="3" xfId="17" applyNumberFormat="1" applyFont="1" applyBorder="1" applyAlignment="1">
      <alignment horizontal="left" vertical="center" wrapText="1"/>
    </xf>
    <xf numFmtId="2" fontId="7" fillId="10" borderId="3" xfId="17" applyNumberFormat="1" applyFont="1" applyFill="1" applyBorder="1" applyAlignment="1">
      <alignment horizontal="left" vertical="center" wrapText="1"/>
    </xf>
    <xf numFmtId="0" fontId="7" fillId="0" borderId="1" xfId="17" applyFont="1" applyBorder="1" applyAlignment="1">
      <alignment horizontal="left" vertical="center"/>
    </xf>
    <xf numFmtId="0" fontId="7" fillId="0" borderId="4" xfId="17" applyFont="1" applyBorder="1" applyAlignment="1">
      <alignment horizontal="left" vertical="center"/>
    </xf>
    <xf numFmtId="0" fontId="7" fillId="0" borderId="2" xfId="17" applyFont="1" applyBorder="1" applyAlignment="1">
      <alignment horizontal="left" vertical="center"/>
    </xf>
    <xf numFmtId="0" fontId="9" fillId="0" borderId="38" xfId="17" applyFont="1" applyBorder="1" applyAlignment="1">
      <alignment horizontal="center" vertical="center"/>
    </xf>
    <xf numFmtId="0" fontId="18" fillId="5" borderId="6" xfId="17" applyFont="1" applyFill="1" applyBorder="1" applyAlignment="1">
      <alignment horizontal="left" vertical="center" wrapText="1"/>
    </xf>
    <xf numFmtId="0" fontId="18" fillId="5" borderId="10" xfId="17" applyFont="1" applyFill="1" applyBorder="1" applyAlignment="1">
      <alignment horizontal="left" vertical="center" wrapText="1"/>
    </xf>
    <xf numFmtId="49" fontId="7" fillId="0" borderId="3" xfId="17" applyNumberFormat="1" applyFont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right" vertical="center" wrapText="1"/>
    </xf>
    <xf numFmtId="49" fontId="7" fillId="0" borderId="4" xfId="17" applyNumberFormat="1" applyFont="1" applyBorder="1" applyAlignment="1">
      <alignment horizontal="right" vertical="center" wrapText="1"/>
    </xf>
    <xf numFmtId="0" fontId="7" fillId="0" borderId="5" xfId="17" applyFont="1" applyBorder="1" applyAlignment="1">
      <alignment horizontal="center" vertical="center" wrapText="1"/>
    </xf>
    <xf numFmtId="0" fontId="7" fillId="0" borderId="38" xfId="17" applyFont="1" applyBorder="1" applyAlignment="1">
      <alignment horizontal="center" vertical="center" wrapText="1"/>
    </xf>
    <xf numFmtId="0" fontId="7" fillId="0" borderId="41" xfId="17" applyFont="1" applyBorder="1" applyAlignment="1">
      <alignment horizontal="center" vertical="center" wrapText="1"/>
    </xf>
    <xf numFmtId="0" fontId="18" fillId="0" borderId="10" xfId="17" applyFont="1" applyBorder="1" applyAlignment="1">
      <alignment horizontal="center" vertical="center" wrapText="1"/>
    </xf>
    <xf numFmtId="0" fontId="18" fillId="0" borderId="7" xfId="17" applyFont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 wrapText="1"/>
    </xf>
    <xf numFmtId="0" fontId="7" fillId="0" borderId="4" xfId="17" applyFont="1" applyBorder="1" applyAlignment="1">
      <alignment horizontal="center" vertical="center" wrapText="1"/>
    </xf>
    <xf numFmtId="0" fontId="24" fillId="0" borderId="3" xfId="17" applyFont="1" applyBorder="1" applyAlignment="1">
      <alignment horizontal="left" vertical="center"/>
    </xf>
    <xf numFmtId="0" fontId="9" fillId="0" borderId="1" xfId="17" applyFont="1" applyBorder="1" applyAlignment="1">
      <alignment horizontal="left" vertical="center"/>
    </xf>
    <xf numFmtId="0" fontId="9" fillId="0" borderId="4" xfId="17" applyFont="1" applyBorder="1" applyAlignment="1">
      <alignment horizontal="left" vertical="center"/>
    </xf>
    <xf numFmtId="49" fontId="24" fillId="2" borderId="1" xfId="17" applyNumberFormat="1" applyFont="1" applyFill="1" applyBorder="1" applyAlignment="1">
      <alignment horizontal="center" vertical="center" wrapText="1"/>
    </xf>
    <xf numFmtId="49" fontId="24" fillId="2" borderId="4" xfId="17" applyNumberFormat="1" applyFont="1" applyFill="1" applyBorder="1" applyAlignment="1">
      <alignment horizontal="center" vertical="center" wrapText="1"/>
    </xf>
    <xf numFmtId="49" fontId="24" fillId="2" borderId="2" xfId="17" applyNumberFormat="1" applyFont="1" applyFill="1" applyBorder="1" applyAlignment="1">
      <alignment horizontal="center" vertical="center" wrapText="1"/>
    </xf>
    <xf numFmtId="0" fontId="9" fillId="0" borderId="4" xfId="17" applyFont="1" applyBorder="1" applyAlignment="1">
      <alignment horizontal="left" vertical="center" wrapText="1"/>
    </xf>
    <xf numFmtId="0" fontId="9" fillId="0" borderId="2" xfId="17" applyFont="1" applyBorder="1" applyAlignment="1">
      <alignment horizontal="left" vertical="center" wrapText="1"/>
    </xf>
    <xf numFmtId="0" fontId="15" fillId="0" borderId="1" xfId="17" applyFont="1" applyBorder="1" applyAlignment="1">
      <alignment horizontal="left" vertical="center" wrapText="1"/>
    </xf>
    <xf numFmtId="0" fontId="15" fillId="0" borderId="4" xfId="17" applyFont="1" applyBorder="1" applyAlignment="1">
      <alignment horizontal="left" vertical="center" wrapText="1"/>
    </xf>
    <xf numFmtId="0" fontId="15" fillId="0" borderId="2" xfId="17" applyFont="1" applyBorder="1" applyAlignment="1">
      <alignment horizontal="left" vertical="center" wrapText="1"/>
    </xf>
    <xf numFmtId="0" fontId="9" fillId="0" borderId="1" xfId="17" applyFont="1" applyBorder="1" applyAlignment="1">
      <alignment horizontal="left" vertical="center" wrapText="1"/>
    </xf>
    <xf numFmtId="0" fontId="17" fillId="4" borderId="41" xfId="17" applyFont="1" applyFill="1" applyBorder="1" applyAlignment="1">
      <alignment horizontal="center" vertical="center" wrapText="1"/>
    </xf>
    <xf numFmtId="0" fontId="17" fillId="4" borderId="3" xfId="17" applyFont="1" applyFill="1" applyBorder="1" applyAlignment="1">
      <alignment horizontal="center" vertical="center" wrapText="1"/>
    </xf>
    <xf numFmtId="49" fontId="12" fillId="0" borderId="3" xfId="17" applyNumberFormat="1" applyFont="1" applyBorder="1" applyAlignment="1">
      <alignment horizontal="left" vertical="center"/>
    </xf>
    <xf numFmtId="0" fontId="12" fillId="0" borderId="3" xfId="17" applyFont="1" applyBorder="1" applyAlignment="1">
      <alignment horizontal="left" vertical="center"/>
    </xf>
    <xf numFmtId="2" fontId="9" fillId="10" borderId="1" xfId="17" applyNumberFormat="1" applyFont="1" applyFill="1" applyBorder="1" applyAlignment="1">
      <alignment horizontal="center" vertical="center"/>
    </xf>
    <xf numFmtId="2" fontId="9" fillId="10" borderId="2" xfId="17" applyNumberFormat="1" applyFont="1" applyFill="1" applyBorder="1" applyAlignment="1">
      <alignment horizontal="center" vertical="center"/>
    </xf>
    <xf numFmtId="0" fontId="24" fillId="0" borderId="1" xfId="17" applyFont="1" applyBorder="1" applyAlignment="1">
      <alignment horizontal="left" vertical="center" wrapText="1"/>
    </xf>
    <xf numFmtId="0" fontId="24" fillId="0" borderId="4" xfId="17" applyFont="1" applyBorder="1" applyAlignment="1">
      <alignment horizontal="left" vertical="center" wrapText="1"/>
    </xf>
    <xf numFmtId="0" fontId="24" fillId="0" borderId="2" xfId="17" applyFont="1" applyBorder="1" applyAlignment="1">
      <alignment horizontal="left" vertical="center" wrapText="1"/>
    </xf>
    <xf numFmtId="4" fontId="7" fillId="3" borderId="3" xfId="17" applyNumberFormat="1" applyFont="1" applyFill="1" applyBorder="1" applyAlignment="1">
      <alignment horizontal="center" vertical="center" wrapText="1"/>
    </xf>
    <xf numFmtId="2" fontId="9" fillId="0" borderId="1" xfId="17" applyNumberFormat="1" applyFont="1" applyBorder="1" applyAlignment="1">
      <alignment horizontal="left" vertical="center" wrapText="1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0" fontId="12" fillId="0" borderId="11" xfId="17" applyFont="1" applyBorder="1" applyAlignment="1">
      <alignment horizontal="center" vertical="center" wrapText="1"/>
    </xf>
    <xf numFmtId="0" fontId="12" fillId="0" borderId="12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left" vertical="center"/>
    </xf>
    <xf numFmtId="0" fontId="12" fillId="0" borderId="10" xfId="17" applyFont="1" applyBorder="1" applyAlignment="1">
      <alignment horizontal="left" vertical="center"/>
    </xf>
    <xf numFmtId="0" fontId="12" fillId="0" borderId="7" xfId="17" applyFont="1" applyBorder="1" applyAlignment="1">
      <alignment horizontal="left" vertical="center"/>
    </xf>
    <xf numFmtId="0" fontId="18" fillId="0" borderId="41" xfId="17" applyFont="1" applyBorder="1" applyAlignment="1">
      <alignment horizontal="center" vertical="center"/>
    </xf>
    <xf numFmtId="0" fontId="18" fillId="7" borderId="1" xfId="17" applyFont="1" applyFill="1" applyBorder="1" applyAlignment="1">
      <alignment horizontal="center" vertical="center" wrapText="1"/>
    </xf>
    <xf numFmtId="0" fontId="18" fillId="7" borderId="4" xfId="17" applyFont="1" applyFill="1" applyBorder="1" applyAlignment="1">
      <alignment horizontal="center" vertical="center" wrapText="1"/>
    </xf>
    <xf numFmtId="0" fontId="18" fillId="7" borderId="2" xfId="17" applyFont="1" applyFill="1" applyBorder="1" applyAlignment="1">
      <alignment horizontal="center" vertical="center" wrapText="1"/>
    </xf>
    <xf numFmtId="2" fontId="7" fillId="0" borderId="4" xfId="17" applyNumberFormat="1" applyFont="1" applyBorder="1" applyAlignment="1">
      <alignment horizontal="center" vertical="center" wrapText="1"/>
    </xf>
    <xf numFmtId="0" fontId="18" fillId="5" borderId="1" xfId="17" applyFont="1" applyFill="1" applyBorder="1" applyAlignment="1">
      <alignment horizontal="center" vertical="center" wrapText="1"/>
    </xf>
    <xf numFmtId="0" fontId="18" fillId="5" borderId="4" xfId="17" applyFont="1" applyFill="1" applyBorder="1" applyAlignment="1">
      <alignment horizontal="center" vertical="center" wrapText="1"/>
    </xf>
    <xf numFmtId="0" fontId="18" fillId="5" borderId="2" xfId="17" applyFont="1" applyFill="1" applyBorder="1" applyAlignment="1">
      <alignment horizontal="center" vertical="center" wrapText="1"/>
    </xf>
    <xf numFmtId="2" fontId="24" fillId="0" borderId="1" xfId="17" applyNumberFormat="1" applyFont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/>
    </xf>
    <xf numFmtId="0" fontId="7" fillId="7" borderId="4" xfId="17" applyFont="1" applyFill="1" applyBorder="1" applyAlignment="1">
      <alignment horizontal="left" vertical="center" wrapText="1"/>
    </xf>
    <xf numFmtId="0" fontId="7" fillId="5" borderId="11" xfId="17" applyFont="1" applyFill="1" applyBorder="1" applyAlignment="1">
      <alignment horizontal="left" vertical="center" wrapText="1"/>
    </xf>
    <xf numFmtId="0" fontId="7" fillId="5" borderId="0" xfId="17" applyFont="1" applyFill="1" applyAlignment="1">
      <alignment horizontal="left" vertical="center" wrapText="1"/>
    </xf>
    <xf numFmtId="0" fontId="7" fillId="5" borderId="12" xfId="17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  <xf numFmtId="2" fontId="24" fillId="3" borderId="1" xfId="0" applyNumberFormat="1" applyFont="1" applyFill="1" applyBorder="1" applyAlignment="1">
      <alignment horizontal="center" vertical="center"/>
    </xf>
    <xf numFmtId="2" fontId="24" fillId="3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2" fontId="18" fillId="3" borderId="2" xfId="0" applyNumberFormat="1" applyFont="1" applyFill="1" applyBorder="1" applyAlignment="1">
      <alignment horizontal="center" vertical="center" wrapText="1"/>
    </xf>
    <xf numFmtId="0" fontId="18" fillId="0" borderId="11" xfId="17" applyFont="1" applyBorder="1" applyAlignment="1">
      <alignment horizontal="center" vertical="center"/>
    </xf>
    <xf numFmtId="0" fontId="18" fillId="0" borderId="0" xfId="17" applyFont="1" applyAlignment="1">
      <alignment horizontal="center" vertical="center"/>
    </xf>
    <xf numFmtId="0" fontId="18" fillId="0" borderId="12" xfId="17" applyFont="1" applyBorder="1" applyAlignment="1">
      <alignment horizontal="center" vertical="center"/>
    </xf>
    <xf numFmtId="0" fontId="18" fillId="0" borderId="8" xfId="17" applyFont="1" applyBorder="1" applyAlignment="1">
      <alignment horizontal="center" vertical="center"/>
    </xf>
    <xf numFmtId="0" fontId="18" fillId="0" borderId="13" xfId="17" applyFont="1" applyBorder="1" applyAlignment="1">
      <alignment horizontal="center" vertical="center"/>
    </xf>
    <xf numFmtId="0" fontId="18" fillId="0" borderId="9" xfId="17" applyFont="1" applyBorder="1" applyAlignment="1">
      <alignment horizontal="center" vertical="center"/>
    </xf>
    <xf numFmtId="0" fontId="24" fillId="0" borderId="6" xfId="17" applyFont="1" applyBorder="1" applyAlignment="1">
      <alignment horizontal="center" vertical="center"/>
    </xf>
    <xf numFmtId="0" fontId="18" fillId="7" borderId="13" xfId="17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right" vertical="center"/>
    </xf>
    <xf numFmtId="0" fontId="18" fillId="5" borderId="8" xfId="17" applyFont="1" applyFill="1" applyBorder="1" applyAlignment="1">
      <alignment horizontal="left" vertical="center" wrapText="1"/>
    </xf>
    <xf numFmtId="0" fontId="18" fillId="5" borderId="13" xfId="17" applyFont="1" applyFill="1" applyBorder="1" applyAlignment="1">
      <alignment horizontal="left" vertical="center" wrapText="1"/>
    </xf>
    <xf numFmtId="0" fontId="18" fillId="5" borderId="9" xfId="17" applyFont="1" applyFill="1" applyBorder="1" applyAlignment="1">
      <alignment horizontal="left" vertical="center" wrapText="1"/>
    </xf>
    <xf numFmtId="2" fontId="7" fillId="0" borderId="6" xfId="17" applyNumberFormat="1" applyFont="1" applyBorder="1" applyAlignment="1">
      <alignment horizontal="center" vertical="center" wrapText="1"/>
    </xf>
    <xf numFmtId="2" fontId="18" fillId="3" borderId="3" xfId="0" applyNumberFormat="1" applyFont="1" applyFill="1" applyBorder="1" applyAlignment="1">
      <alignment horizontal="center" vertical="center" wrapText="1"/>
    </xf>
    <xf numFmtId="0" fontId="24" fillId="0" borderId="1" xfId="17" quotePrefix="1" applyFont="1" applyBorder="1" applyAlignment="1">
      <alignment horizontal="center" vertical="center"/>
    </xf>
    <xf numFmtId="0" fontId="9" fillId="0" borderId="7" xfId="17" applyFont="1" applyBorder="1" applyAlignment="1">
      <alignment horizontal="center" vertical="center" wrapText="1"/>
    </xf>
    <xf numFmtId="0" fontId="9" fillId="0" borderId="12" xfId="17" applyFont="1" applyBorder="1" applyAlignment="1">
      <alignment horizontal="center" vertical="center" wrapText="1"/>
    </xf>
    <xf numFmtId="0" fontId="9" fillId="0" borderId="9" xfId="17" applyFont="1" applyBorder="1" applyAlignment="1">
      <alignment horizontal="center" vertical="center" wrapText="1"/>
    </xf>
    <xf numFmtId="49" fontId="18" fillId="2" borderId="8" xfId="17" applyNumberFormat="1" applyFont="1" applyFill="1" applyBorder="1" applyAlignment="1">
      <alignment horizontal="center" vertical="center" wrapText="1"/>
    </xf>
    <xf numFmtId="49" fontId="18" fillId="2" borderId="13" xfId="17" applyNumberFormat="1" applyFont="1" applyFill="1" applyBorder="1" applyAlignment="1">
      <alignment horizontal="center" vertical="center" wrapText="1"/>
    </xf>
    <xf numFmtId="2" fontId="24" fillId="0" borderId="6" xfId="17" applyNumberFormat="1" applyFont="1" applyBorder="1" applyAlignment="1">
      <alignment horizontal="center" vertical="center" wrapText="1"/>
    </xf>
    <xf numFmtId="0" fontId="24" fillId="0" borderId="7" xfId="17" applyFont="1" applyBorder="1" applyAlignment="1">
      <alignment horizontal="center" vertical="center" wrapText="1"/>
    </xf>
    <xf numFmtId="0" fontId="36" fillId="12" borderId="6" xfId="0" applyFont="1" applyFill="1" applyBorder="1" applyAlignment="1">
      <alignment horizontal="center" vertical="center"/>
    </xf>
    <xf numFmtId="0" fontId="36" fillId="12" borderId="10" xfId="0" applyFont="1" applyFill="1" applyBorder="1" applyAlignment="1">
      <alignment horizontal="center" vertical="center"/>
    </xf>
    <xf numFmtId="0" fontId="36" fillId="12" borderId="7" xfId="0" applyFont="1" applyFill="1" applyBorder="1" applyAlignment="1">
      <alignment horizontal="center" vertical="center"/>
    </xf>
    <xf numFmtId="0" fontId="36" fillId="12" borderId="11" xfId="0" applyFont="1" applyFill="1" applyBorder="1" applyAlignment="1">
      <alignment horizontal="center" vertical="center"/>
    </xf>
    <xf numFmtId="0" fontId="36" fillId="12" borderId="0" xfId="0" applyFont="1" applyFill="1" applyAlignment="1">
      <alignment horizontal="center" vertical="center"/>
    </xf>
    <xf numFmtId="0" fontId="36" fillId="12" borderId="12" xfId="0" applyFont="1" applyFill="1" applyBorder="1" applyAlignment="1">
      <alignment horizontal="center" vertical="center"/>
    </xf>
    <xf numFmtId="0" fontId="36" fillId="12" borderId="8" xfId="0" applyFont="1" applyFill="1" applyBorder="1" applyAlignment="1">
      <alignment horizontal="center" vertical="center"/>
    </xf>
    <xf numFmtId="0" fontId="36" fillId="12" borderId="13" xfId="0" applyFont="1" applyFill="1" applyBorder="1" applyAlignment="1">
      <alignment horizontal="center" vertical="center"/>
    </xf>
    <xf numFmtId="0" fontId="36" fillId="12" borderId="9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7" fillId="2" borderId="38" xfId="0" applyFont="1" applyFill="1" applyBorder="1" applyAlignment="1">
      <alignment vertical="center" wrapText="1"/>
    </xf>
    <xf numFmtId="0" fontId="7" fillId="2" borderId="41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7" fillId="4" borderId="11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52" xfId="0" applyFont="1" applyFill="1" applyBorder="1" applyAlignment="1">
      <alignment horizontal="left"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8" fillId="2" borderId="4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8" fillId="2" borderId="5" xfId="0" applyFont="1" applyFill="1" applyBorder="1" applyAlignment="1">
      <alignment horizontal="left" vertical="center" wrapText="1"/>
    </xf>
    <xf numFmtId="0" fontId="18" fillId="2" borderId="38" xfId="0" applyFont="1" applyFill="1" applyBorder="1" applyAlignment="1">
      <alignment horizontal="left" vertical="center" wrapText="1"/>
    </xf>
    <xf numFmtId="0" fontId="18" fillId="2" borderId="41" xfId="0" applyFont="1" applyFill="1" applyBorder="1" applyAlignment="1">
      <alignment horizontal="left" vertical="center" wrapText="1"/>
    </xf>
    <xf numFmtId="0" fontId="10" fillId="0" borderId="39" xfId="14" applyFont="1" applyBorder="1" applyAlignment="1">
      <alignment horizontal="left" vertical="center"/>
    </xf>
    <xf numFmtId="44" fontId="10" fillId="0" borderId="39" xfId="16" applyFont="1" applyFill="1" applyBorder="1" applyAlignment="1">
      <alignment horizontal="center"/>
    </xf>
    <xf numFmtId="0" fontId="10" fillId="0" borderId="44" xfId="14" applyFont="1" applyBorder="1" applyAlignment="1">
      <alignment horizontal="left" vertical="center"/>
    </xf>
    <xf numFmtId="0" fontId="10" fillId="0" borderId="45" xfId="14" applyFont="1" applyBorder="1" applyAlignment="1">
      <alignment horizontal="left" vertical="center"/>
    </xf>
    <xf numFmtId="44" fontId="10" fillId="0" borderId="44" xfId="16" applyFont="1" applyFill="1" applyBorder="1" applyAlignment="1">
      <alignment horizontal="center"/>
    </xf>
    <xf numFmtId="44" fontId="10" fillId="0" borderId="45" xfId="16" applyFont="1" applyFill="1" applyBorder="1" applyAlignment="1">
      <alignment horizontal="center"/>
    </xf>
    <xf numFmtId="0" fontId="10" fillId="0" borderId="42" xfId="14" applyFont="1" applyBorder="1" applyAlignment="1">
      <alignment horizontal="left" vertical="center"/>
    </xf>
    <xf numFmtId="0" fontId="10" fillId="0" borderId="43" xfId="14" applyFont="1" applyBorder="1" applyAlignment="1">
      <alignment horizontal="left" vertical="center"/>
    </xf>
    <xf numFmtId="44" fontId="10" fillId="0" borderId="42" xfId="16" applyFont="1" applyFill="1" applyBorder="1" applyAlignment="1">
      <alignment horizontal="center"/>
    </xf>
    <xf numFmtId="44" fontId="10" fillId="0" borderId="43" xfId="16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49" fontId="10" fillId="0" borderId="1" xfId="14" applyNumberFormat="1" applyFont="1" applyBorder="1" applyAlignment="1">
      <alignment horizontal="center"/>
    </xf>
    <xf numFmtId="49" fontId="10" fillId="0" borderId="4" xfId="14" applyNumberFormat="1" applyFont="1" applyBorder="1" applyAlignment="1">
      <alignment horizontal="center"/>
    </xf>
    <xf numFmtId="49" fontId="10" fillId="0" borderId="2" xfId="14" applyNumberFormat="1" applyFont="1" applyBorder="1" applyAlignment="1">
      <alignment horizontal="center"/>
    </xf>
    <xf numFmtId="0" fontId="12" fillId="5" borderId="3" xfId="14" applyFont="1" applyFill="1" applyBorder="1" applyAlignment="1">
      <alignment horizontal="center" vertical="center" wrapText="1"/>
    </xf>
    <xf numFmtId="0" fontId="12" fillId="5" borderId="3" xfId="14" applyFont="1" applyFill="1" applyBorder="1" applyAlignment="1">
      <alignment horizontal="center"/>
    </xf>
    <xf numFmtId="44" fontId="10" fillId="0" borderId="40" xfId="16" applyFont="1" applyFill="1" applyBorder="1" applyAlignment="1">
      <alignment horizontal="center"/>
    </xf>
    <xf numFmtId="44" fontId="10" fillId="0" borderId="37" xfId="16" applyFont="1" applyFill="1" applyBorder="1" applyAlignment="1">
      <alignment horizontal="center"/>
    </xf>
    <xf numFmtId="44" fontId="10" fillId="0" borderId="54" xfId="16" applyFont="1" applyFill="1" applyBorder="1" applyAlignment="1">
      <alignment horizontal="center"/>
    </xf>
    <xf numFmtId="44" fontId="10" fillId="0" borderId="55" xfId="16" applyFont="1" applyFill="1" applyBorder="1" applyAlignment="1">
      <alignment horizontal="center"/>
    </xf>
    <xf numFmtId="0" fontId="9" fillId="0" borderId="1" xfId="6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9" fillId="0" borderId="2" xfId="6" applyFont="1" applyBorder="1" applyAlignment="1">
      <alignment horizontal="right"/>
    </xf>
    <xf numFmtId="0" fontId="7" fillId="0" borderId="0" xfId="6" applyFont="1" applyAlignment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7" fillId="4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11" xfId="6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horizontal="center" vertical="center" wrapText="1"/>
    </xf>
    <xf numFmtId="0" fontId="9" fillId="5" borderId="2" xfId="6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5" borderId="24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165" fontId="7" fillId="2" borderId="1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7" fillId="5" borderId="25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</cellXfs>
  <cellStyles count="26">
    <cellStyle name="Moeda" xfId="18" builtinId="4"/>
    <cellStyle name="Moeda 2" xfId="11" xr:uid="{00000000-0005-0000-0000-000001000000}"/>
    <cellStyle name="Moeda 2 2" xfId="21" xr:uid="{B9D5D290-B5AD-456F-B0F7-760A11339507}"/>
    <cellStyle name="Moeda 3" xfId="16" xr:uid="{00000000-0005-0000-0000-000002000000}"/>
    <cellStyle name="Moeda 3 2" xfId="24" xr:uid="{3DE5E8C8-813B-49F5-B42D-83595959E1B2}"/>
    <cellStyle name="Moeda 4" xfId="25" xr:uid="{21DBA2B4-D0FC-4570-BA5F-6AEE6D04D6DD}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Normal 29 2" xfId="2" xr:uid="{00000000-0005-0000-0000-000007000000}"/>
    <cellStyle name="Normal 3" xfId="9" xr:uid="{00000000-0005-0000-0000-000008000000}"/>
    <cellStyle name="Normal 4" xfId="14" xr:uid="{00000000-0005-0000-0000-000009000000}"/>
    <cellStyle name="Normal 5" xfId="15" xr:uid="{00000000-0005-0000-0000-00000A000000}"/>
    <cellStyle name="Normal 5 2" xfId="17" xr:uid="{00000000-0005-0000-0000-00000B000000}"/>
    <cellStyle name="Normal 54" xfId="1" xr:uid="{00000000-0005-0000-0000-00000C000000}"/>
    <cellStyle name="Porcentagem" xfId="3" builtinId="5"/>
    <cellStyle name="Vírgula" xfId="8" builtinId="3"/>
    <cellStyle name="Vírgula 2" xfId="7" xr:uid="{00000000-0005-0000-0000-00000F000000}"/>
    <cellStyle name="Vírgula 2 2" xfId="12" xr:uid="{00000000-0005-0000-0000-000010000000}"/>
    <cellStyle name="Vírgula 2 2 2" xfId="22" xr:uid="{91A92D81-7EE9-480A-8D8C-99E3009C70A7}"/>
    <cellStyle name="Vírgula 3" xfId="10" xr:uid="{00000000-0005-0000-0000-000011000000}"/>
    <cellStyle name="Vírgula 3 2" xfId="20" xr:uid="{7DD66E2B-7163-4813-8EFE-F4F5A6D2024D}"/>
    <cellStyle name="Vírgula 4" xfId="13" xr:uid="{00000000-0005-0000-0000-000012000000}"/>
    <cellStyle name="Vírgula 4 2" xfId="23" xr:uid="{86AA995E-6963-42F2-A794-D5346B105BFF}"/>
    <cellStyle name="Vírgula 5" xfId="19" xr:uid="{CA0054E2-AC55-4B55-97B0-DD8080DC72A5}"/>
  </cellStyles>
  <dxfs count="51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border outline="0"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border outline="0"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D0CECE"/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MEMORIA DE CALCULO AT'!Area_de_impressao"/><Relationship Id="rId7" Type="http://schemas.openxmlformats.org/officeDocument/2006/relationships/hyperlink" Target="#'BDI '!Area_de_impressao"/><Relationship Id="rId2" Type="http://schemas.openxmlformats.org/officeDocument/2006/relationships/hyperlink" Target="#OR&#199;AMENTO_DES!A1"/><Relationship Id="rId1" Type="http://schemas.openxmlformats.org/officeDocument/2006/relationships/image" Target="../media/image16.png"/><Relationship Id="rId6" Type="http://schemas.openxmlformats.org/officeDocument/2006/relationships/hyperlink" Target="#COTA&#199;&#213;ES!A1"/><Relationship Id="rId5" Type="http://schemas.openxmlformats.org/officeDocument/2006/relationships/hyperlink" Target="#CRONOGRAMA!A1"/><Relationship Id="rId4" Type="http://schemas.openxmlformats.org/officeDocument/2006/relationships/hyperlink" Target="#COMPOSI&#199;&#195;O!Area_de_impressao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0.png"/><Relationship Id="rId3" Type="http://schemas.openxmlformats.org/officeDocument/2006/relationships/image" Target="../media/image21.png"/><Relationship Id="rId7" Type="http://schemas.openxmlformats.org/officeDocument/2006/relationships/image" Target="../media/image25.jpeg"/><Relationship Id="rId12" Type="http://schemas.openxmlformats.org/officeDocument/2006/relationships/image" Target="../media/image17.emf"/><Relationship Id="rId2" Type="http://schemas.openxmlformats.org/officeDocument/2006/relationships/image" Target="../media/image20.jpe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5" Type="http://schemas.openxmlformats.org/officeDocument/2006/relationships/image" Target="../media/image32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image" Target="../media/image3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EMORIA DE CALCULO AT'!Area_de_impressao"/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DADOS!A1"/><Relationship Id="rId1" Type="http://schemas.openxmlformats.org/officeDocument/2006/relationships/image" Target="../media/image35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DADOS!A1"/><Relationship Id="rId2" Type="http://schemas.openxmlformats.org/officeDocument/2006/relationships/hyperlink" Target="#COTA&#199;&#213;ES!Area_de_impressao"/><Relationship Id="rId1" Type="http://schemas.openxmlformats.org/officeDocument/2006/relationships/image" Target="../media/image17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142875</xdr:rowOff>
    </xdr:from>
    <xdr:to>
      <xdr:col>1</xdr:col>
      <xdr:colOff>2809875</xdr:colOff>
      <xdr:row>1</xdr:row>
      <xdr:rowOff>816769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304925"/>
          <a:ext cx="2695575" cy="6738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180975</xdr:rowOff>
    </xdr:from>
    <xdr:to>
      <xdr:col>1</xdr:col>
      <xdr:colOff>2524125</xdr:colOff>
      <xdr:row>2</xdr:row>
      <xdr:rowOff>714921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2381250"/>
          <a:ext cx="2428875" cy="53394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</xdr:row>
      <xdr:rowOff>161925</xdr:rowOff>
    </xdr:from>
    <xdr:to>
      <xdr:col>1</xdr:col>
      <xdr:colOff>3074545</xdr:colOff>
      <xdr:row>3</xdr:row>
      <xdr:rowOff>1088597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3257550"/>
          <a:ext cx="2950720" cy="926672"/>
        </a:xfrm>
        <a:prstGeom prst="rect">
          <a:avLst/>
        </a:prstGeom>
      </xdr:spPr>
    </xdr:pic>
    <xdr:clientData/>
  </xdr:twoCellAnchor>
  <xdr:twoCellAnchor editAs="oneCell">
    <xdr:from>
      <xdr:col>1</xdr:col>
      <xdr:colOff>1029028</xdr:colOff>
      <xdr:row>0</xdr:row>
      <xdr:rowOff>26275</xdr:rowOff>
    </xdr:from>
    <xdr:to>
      <xdr:col>1</xdr:col>
      <xdr:colOff>2353003</xdr:colOff>
      <xdr:row>0</xdr:row>
      <xdr:rowOff>1001096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903" y="26275"/>
          <a:ext cx="1323975" cy="974821"/>
        </a:xfrm>
        <a:prstGeom prst="rect">
          <a:avLst/>
        </a:prstGeom>
      </xdr:spPr>
    </xdr:pic>
    <xdr:clientData/>
  </xdr:twoCellAnchor>
  <xdr:twoCellAnchor editAs="oneCell">
    <xdr:from>
      <xdr:col>1</xdr:col>
      <xdr:colOff>1070742</xdr:colOff>
      <xdr:row>5</xdr:row>
      <xdr:rowOff>59122</xdr:rowOff>
    </xdr:from>
    <xdr:to>
      <xdr:col>1</xdr:col>
      <xdr:colOff>2036380</xdr:colOff>
      <xdr:row>5</xdr:row>
      <xdr:rowOff>1024760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617" y="5364547"/>
          <a:ext cx="965638" cy="96563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672355</xdr:colOff>
      <xdr:row>6</xdr:row>
      <xdr:rowOff>246530</xdr:rowOff>
    </xdr:from>
    <xdr:to>
      <xdr:col>1</xdr:col>
      <xdr:colOff>2613032</xdr:colOff>
      <xdr:row>6</xdr:row>
      <xdr:rowOff>925391</xdr:rowOff>
    </xdr:to>
    <xdr:pic>
      <xdr:nvPicPr>
        <xdr:cNvPr id="10" name="Imagem 9" descr="Portal Prefeitura de Naviraí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031" y="6689912"/>
          <a:ext cx="1940677" cy="678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313767</xdr:colOff>
      <xdr:row>4</xdr:row>
      <xdr:rowOff>100854</xdr:rowOff>
    </xdr:from>
    <xdr:to>
      <xdr:col>1</xdr:col>
      <xdr:colOff>2969561</xdr:colOff>
      <xdr:row>4</xdr:row>
      <xdr:rowOff>846298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6443" y="4437530"/>
          <a:ext cx="2655794" cy="745444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7</xdr:row>
      <xdr:rowOff>56029</xdr:rowOff>
    </xdr:from>
    <xdr:to>
      <xdr:col>1</xdr:col>
      <xdr:colOff>3025588</xdr:colOff>
      <xdr:row>7</xdr:row>
      <xdr:rowOff>1053730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C82488F-9BB8-49D8-BBE2-7EE9E299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47147" y="7608794"/>
          <a:ext cx="2891117" cy="997701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</xdr:row>
      <xdr:rowOff>89647</xdr:rowOff>
    </xdr:from>
    <xdr:to>
      <xdr:col>1</xdr:col>
      <xdr:colOff>2891119</xdr:colOff>
      <xdr:row>8</xdr:row>
      <xdr:rowOff>1004794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83602DA7-5731-43A5-8CEF-8C778F83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8353" y="8751794"/>
          <a:ext cx="2745442" cy="915147"/>
        </a:xfrm>
        <a:prstGeom prst="rect">
          <a:avLst/>
        </a:prstGeom>
      </xdr:spPr>
    </xdr:pic>
    <xdr:clientData/>
  </xdr:twoCellAnchor>
  <xdr:twoCellAnchor editAs="oneCell">
    <xdr:from>
      <xdr:col>1</xdr:col>
      <xdr:colOff>1003658</xdr:colOff>
      <xdr:row>10</xdr:row>
      <xdr:rowOff>123265</xdr:rowOff>
    </xdr:from>
    <xdr:to>
      <xdr:col>1</xdr:col>
      <xdr:colOff>1911334</xdr:colOff>
      <xdr:row>10</xdr:row>
      <xdr:rowOff>986747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DF858874-04CB-4E2F-8537-49B2F686D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1462" y="10981765"/>
          <a:ext cx="907676" cy="863482"/>
        </a:xfrm>
        <a:prstGeom prst="rect">
          <a:avLst/>
        </a:prstGeom>
      </xdr:spPr>
    </xdr:pic>
    <xdr:clientData/>
  </xdr:twoCellAnchor>
  <xdr:twoCellAnchor editAs="oneCell">
    <xdr:from>
      <xdr:col>1</xdr:col>
      <xdr:colOff>1019096</xdr:colOff>
      <xdr:row>12</xdr:row>
      <xdr:rowOff>369794</xdr:rowOff>
    </xdr:from>
    <xdr:to>
      <xdr:col>1</xdr:col>
      <xdr:colOff>2978206</xdr:colOff>
      <xdr:row>12</xdr:row>
      <xdr:rowOff>918882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38EBBE7E-0238-4336-99C8-F6B2F7316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26900" y="13431468"/>
          <a:ext cx="1959110" cy="549088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201706</xdr:colOff>
      <xdr:row>12</xdr:row>
      <xdr:rowOff>257735</xdr:rowOff>
    </xdr:from>
    <xdr:to>
      <xdr:col>1</xdr:col>
      <xdr:colOff>1098177</xdr:colOff>
      <xdr:row>12</xdr:row>
      <xdr:rowOff>997360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17F4CC69-F4B5-4C70-BD99-E7BFD704C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73556" y="13335560"/>
          <a:ext cx="896471" cy="73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57151</xdr:rowOff>
    </xdr:from>
    <xdr:to>
      <xdr:col>1</xdr:col>
      <xdr:colOff>2752725</xdr:colOff>
      <xdr:row>11</xdr:row>
      <xdr:rowOff>928975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C6A7C60C-F354-4A28-B19F-BC9DC9D11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43275" y="12030076"/>
          <a:ext cx="2466975" cy="871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9</xdr:row>
      <xdr:rowOff>104775</xdr:rowOff>
    </xdr:from>
    <xdr:to>
      <xdr:col>1</xdr:col>
      <xdr:colOff>2762250</xdr:colOff>
      <xdr:row>9</xdr:row>
      <xdr:rowOff>994556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5DE0B838-34AF-4332-B972-B06507CF4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05175" y="9867900"/>
          <a:ext cx="2514600" cy="88978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13</xdr:row>
      <xdr:rowOff>152400</xdr:rowOff>
    </xdr:from>
    <xdr:to>
      <xdr:col>1</xdr:col>
      <xdr:colOff>2076450</xdr:colOff>
      <xdr:row>13</xdr:row>
      <xdr:rowOff>1169768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A7F7F83-FD6D-4BA3-94B7-27756448B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4350" y="14335125"/>
          <a:ext cx="1123950" cy="1017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113058</xdr:rowOff>
    </xdr:from>
    <xdr:to>
      <xdr:col>4</xdr:col>
      <xdr:colOff>0</xdr:colOff>
      <xdr:row>5</xdr:row>
      <xdr:rowOff>100219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209675" y="113058"/>
          <a:ext cx="7372350" cy="796786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2801927</xdr:colOff>
      <xdr:row>1</xdr:row>
      <xdr:rowOff>5954</xdr:rowOff>
    </xdr:from>
    <xdr:to>
      <xdr:col>3</xdr:col>
      <xdr:colOff>3574549</xdr:colOff>
      <xdr:row>2</xdr:row>
      <xdr:rowOff>89297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15" y="166688"/>
          <a:ext cx="772622" cy="244078"/>
        </a:xfrm>
        <a:prstGeom prst="rect">
          <a:avLst/>
        </a:prstGeom>
      </xdr:spPr>
    </xdr:pic>
    <xdr:clientData/>
  </xdr:twoCellAnchor>
  <xdr:twoCellAnchor>
    <xdr:from>
      <xdr:col>2</xdr:col>
      <xdr:colOff>91102</xdr:colOff>
      <xdr:row>1</xdr:row>
      <xdr:rowOff>165648</xdr:rowOff>
    </xdr:from>
    <xdr:to>
      <xdr:col>2</xdr:col>
      <xdr:colOff>1051885</xdr:colOff>
      <xdr:row>4</xdr:row>
      <xdr:rowOff>107669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91102" y="165648"/>
          <a:ext cx="960783" cy="42779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PLANILHA</a:t>
          </a:r>
          <a:r>
            <a:rPr lang="pt-BR" sz="900" baseline="0">
              <a:latin typeface="Britannic Bold" panose="020B0903060703020204" pitchFamily="34" charset="0"/>
            </a:rPr>
            <a:t> </a:t>
          </a:r>
          <a:r>
            <a:rPr lang="pt-BR" sz="800" baseline="0">
              <a:latin typeface="Britannic Bold" panose="020B0903060703020204" pitchFamily="34" charset="0"/>
            </a:rPr>
            <a:t>ORÇAMENTÁRIA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1162863</xdr:colOff>
      <xdr:row>2</xdr:row>
      <xdr:rowOff>11592</xdr:rowOff>
    </xdr:from>
    <xdr:to>
      <xdr:col>2</xdr:col>
      <xdr:colOff>2123646</xdr:colOff>
      <xdr:row>4</xdr:row>
      <xdr:rowOff>119265</xdr:rowOff>
    </xdr:to>
    <xdr:sp macro="" textlink="">
      <xdr:nvSpPr>
        <xdr:cNvPr id="5" name="Retângulo: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162863" y="173517"/>
          <a:ext cx="960783" cy="43152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MEMÓRIA</a:t>
          </a:r>
          <a:r>
            <a:rPr lang="pt-BR" sz="800" baseline="0">
              <a:latin typeface="Britannic Bold" panose="020B0903060703020204" pitchFamily="34" charset="0"/>
            </a:rPr>
            <a:t> DE CÁLCULO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2241880</xdr:colOff>
      <xdr:row>2</xdr:row>
      <xdr:rowOff>6623</xdr:rowOff>
    </xdr:from>
    <xdr:to>
      <xdr:col>2</xdr:col>
      <xdr:colOff>3202663</xdr:colOff>
      <xdr:row>4</xdr:row>
      <xdr:rowOff>114296</xdr:rowOff>
    </xdr:to>
    <xdr:sp macro="" textlink="">
      <xdr:nvSpPr>
        <xdr:cNvPr id="6" name="Retângulo: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456318" y="328092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COMPOSIÇÕES</a:t>
          </a:r>
        </a:p>
      </xdr:txBody>
    </xdr:sp>
    <xdr:clientData/>
  </xdr:twoCellAnchor>
  <xdr:twoCellAnchor>
    <xdr:from>
      <xdr:col>2</xdr:col>
      <xdr:colOff>3323226</xdr:colOff>
      <xdr:row>2</xdr:row>
      <xdr:rowOff>12265</xdr:rowOff>
    </xdr:from>
    <xdr:to>
      <xdr:col>3</xdr:col>
      <xdr:colOff>565118</xdr:colOff>
      <xdr:row>4</xdr:row>
      <xdr:rowOff>119938</xdr:rowOff>
    </xdr:to>
    <xdr:sp macro="" textlink="">
      <xdr:nvSpPr>
        <xdr:cNvPr id="7" name="Retângulo: Cantos Arredondado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537664" y="333734"/>
          <a:ext cx="956642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CRONOGRAMA</a:t>
          </a:r>
        </a:p>
      </xdr:txBody>
    </xdr:sp>
    <xdr:clientData/>
  </xdr:twoCellAnchor>
  <xdr:twoCellAnchor>
    <xdr:from>
      <xdr:col>3</xdr:col>
      <xdr:colOff>672740</xdr:colOff>
      <xdr:row>2</xdr:row>
      <xdr:rowOff>13250</xdr:rowOff>
    </xdr:from>
    <xdr:to>
      <xdr:col>3</xdr:col>
      <xdr:colOff>1633523</xdr:colOff>
      <xdr:row>4</xdr:row>
      <xdr:rowOff>120923</xdr:rowOff>
    </xdr:to>
    <xdr:sp macro="" textlink="">
      <xdr:nvSpPr>
        <xdr:cNvPr id="8" name="Retângulo: Cantos Arredondados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601928" y="334719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COTAÇÕES</a:t>
          </a:r>
        </a:p>
      </xdr:txBody>
    </xdr:sp>
    <xdr:clientData/>
  </xdr:twoCellAnchor>
  <xdr:twoCellAnchor>
    <xdr:from>
      <xdr:col>3</xdr:col>
      <xdr:colOff>1744301</xdr:colOff>
      <xdr:row>2</xdr:row>
      <xdr:rowOff>14441</xdr:rowOff>
    </xdr:from>
    <xdr:to>
      <xdr:col>3</xdr:col>
      <xdr:colOff>2705084</xdr:colOff>
      <xdr:row>4</xdr:row>
      <xdr:rowOff>122114</xdr:rowOff>
    </xdr:to>
    <xdr:sp macro="" textlink="">
      <xdr:nvSpPr>
        <xdr:cNvPr id="9" name="Retângulo: Cantos Arredondados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6673489" y="335910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BDI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74736</xdr:colOff>
          <xdr:row>1</xdr:row>
          <xdr:rowOff>29309</xdr:rowOff>
        </xdr:from>
        <xdr:to>
          <xdr:col>8</xdr:col>
          <xdr:colOff>476250</xdr:colOff>
          <xdr:row>3</xdr:row>
          <xdr:rowOff>137957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34A43C3D-2654-4957-A720-EDD1A11ADBF7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9524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618411" y="219809"/>
              <a:ext cx="1458789" cy="499173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36636</xdr:colOff>
          <xdr:row>1</xdr:row>
          <xdr:rowOff>29309</xdr:rowOff>
        </xdr:from>
        <xdr:to>
          <xdr:col>2</xdr:col>
          <xdr:colOff>1085850</xdr:colOff>
          <xdr:row>3</xdr:row>
          <xdr:rowOff>151900</xdr:rowOff>
        </xdr:to>
        <xdr:pic>
          <xdr:nvPicPr>
            <xdr:cNvPr id="4" name="Imagem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245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46236" y="219809"/>
              <a:ext cx="1715964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107750</xdr:colOff>
      <xdr:row>279</xdr:row>
      <xdr:rowOff>34738</xdr:rowOff>
    </xdr:from>
    <xdr:to>
      <xdr:col>3</xdr:col>
      <xdr:colOff>1044928</xdr:colOff>
      <xdr:row>279</xdr:row>
      <xdr:rowOff>1196788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6385B-F1E2-4FC5-B74E-80D7ECCE4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456" y="36106473"/>
          <a:ext cx="3200766" cy="1162050"/>
        </a:xfrm>
        <a:prstGeom prst="rect">
          <a:avLst/>
        </a:prstGeom>
      </xdr:spPr>
    </xdr:pic>
    <xdr:clientData/>
  </xdr:twoCellAnchor>
  <xdr:oneCellAnchor>
    <xdr:from>
      <xdr:col>1</xdr:col>
      <xdr:colOff>194896</xdr:colOff>
      <xdr:row>238</xdr:row>
      <xdr:rowOff>123093</xdr:rowOff>
    </xdr:from>
    <xdr:ext cx="3005503" cy="1096108"/>
    <xdr:pic>
      <xdr:nvPicPr>
        <xdr:cNvPr id="19" name="Imagem 18" descr="Ver a imagem de origem">
          <a:extLst>
            <a:ext uri="{FF2B5EF4-FFF2-40B4-BE49-F238E27FC236}">
              <a16:creationId xmlns:a16="http://schemas.microsoft.com/office/drawing/2014/main" id="{E2E84B6D-B643-4C3A-827B-870D2A0B1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21" y="30841218"/>
          <a:ext cx="3005503" cy="10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95248</xdr:colOff>
      <xdr:row>267</xdr:row>
      <xdr:rowOff>47626</xdr:rowOff>
    </xdr:from>
    <xdr:to>
      <xdr:col>3</xdr:col>
      <xdr:colOff>1009649</xdr:colOff>
      <xdr:row>267</xdr:row>
      <xdr:rowOff>1095376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E76895D5-4C96-4EF5-9F6C-12E17E641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3" y="29356051"/>
          <a:ext cx="3181351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271</xdr:row>
      <xdr:rowOff>47627</xdr:rowOff>
    </xdr:from>
    <xdr:to>
      <xdr:col>3</xdr:col>
      <xdr:colOff>1047750</xdr:colOff>
      <xdr:row>271</xdr:row>
      <xdr:rowOff>1352551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1EA4CC38-E755-4544-811E-5EF24956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30099002"/>
          <a:ext cx="3209925" cy="13049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300</xdr:row>
      <xdr:rowOff>47625</xdr:rowOff>
    </xdr:from>
    <xdr:to>
      <xdr:col>3</xdr:col>
      <xdr:colOff>1047750</xdr:colOff>
      <xdr:row>300</xdr:row>
      <xdr:rowOff>1333500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7D0F99CE-7635-4578-A74A-0E8FED497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5" y="37861875"/>
          <a:ext cx="327660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324</xdr:row>
      <xdr:rowOff>85725</xdr:rowOff>
    </xdr:from>
    <xdr:to>
      <xdr:col>3</xdr:col>
      <xdr:colOff>927615</xdr:colOff>
      <xdr:row>324</xdr:row>
      <xdr:rowOff>1352550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38A71AB4-6DC2-40BA-B91D-670887E22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4426" y="46339125"/>
          <a:ext cx="3042164" cy="1266825"/>
        </a:xfrm>
        <a:prstGeom prst="rect">
          <a:avLst/>
        </a:prstGeom>
      </xdr:spPr>
    </xdr:pic>
    <xdr:clientData/>
  </xdr:twoCellAnchor>
  <xdr:oneCellAnchor>
    <xdr:from>
      <xdr:col>1</xdr:col>
      <xdr:colOff>95251</xdr:colOff>
      <xdr:row>338</xdr:row>
      <xdr:rowOff>38100</xdr:rowOff>
    </xdr:from>
    <xdr:ext cx="3209924" cy="1152525"/>
    <xdr:pic>
      <xdr:nvPicPr>
        <xdr:cNvPr id="28" name="Imagem 27" descr="4 formas de reduzir flechas em vigas de concreto armado - Portal Civil">
          <a:extLst>
            <a:ext uri="{FF2B5EF4-FFF2-40B4-BE49-F238E27FC236}">
              <a16:creationId xmlns:a16="http://schemas.microsoft.com/office/drawing/2014/main" id="{5C513C85-44A9-417F-87B5-0541817C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767387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334</xdr:row>
      <xdr:rowOff>36420</xdr:rowOff>
    </xdr:from>
    <xdr:ext cx="3219449" cy="1143000"/>
    <xdr:pic>
      <xdr:nvPicPr>
        <xdr:cNvPr id="35" name="Imagem 34">
          <a:extLst>
            <a:ext uri="{FF2B5EF4-FFF2-40B4-BE49-F238E27FC236}">
              <a16:creationId xmlns:a16="http://schemas.microsoft.com/office/drawing/2014/main" id="{B6F0005F-45D4-4AC3-B883-0DE198EF0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9906" y="71216185"/>
          <a:ext cx="3219449" cy="1143000"/>
        </a:xfrm>
        <a:prstGeom prst="rect">
          <a:avLst/>
        </a:prstGeom>
      </xdr:spPr>
    </xdr:pic>
    <xdr:clientData/>
  </xdr:oneCellAnchor>
  <xdr:twoCellAnchor editAs="oneCell">
    <xdr:from>
      <xdr:col>1</xdr:col>
      <xdr:colOff>790575</xdr:colOff>
      <xdr:row>886</xdr:row>
      <xdr:rowOff>76200</xdr:rowOff>
    </xdr:from>
    <xdr:to>
      <xdr:col>2</xdr:col>
      <xdr:colOff>1199951</xdr:colOff>
      <xdr:row>895</xdr:row>
      <xdr:rowOff>76200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88614D5-BA82-4A3A-B3A3-19F561890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52600" y="127920750"/>
          <a:ext cx="1428551" cy="1457325"/>
        </a:xfrm>
        <a:prstGeom prst="rect">
          <a:avLst/>
        </a:prstGeom>
      </xdr:spPr>
    </xdr:pic>
    <xdr:clientData/>
  </xdr:twoCellAnchor>
  <xdr:oneCellAnchor>
    <xdr:from>
      <xdr:col>1</xdr:col>
      <xdr:colOff>647701</xdr:colOff>
      <xdr:row>1278</xdr:row>
      <xdr:rowOff>76200</xdr:rowOff>
    </xdr:from>
    <xdr:ext cx="1887062" cy="857250"/>
    <xdr:pic>
      <xdr:nvPicPr>
        <xdr:cNvPr id="40" name="Imagem 39">
          <a:extLst>
            <a:ext uri="{FF2B5EF4-FFF2-40B4-BE49-F238E27FC236}">
              <a16:creationId xmlns:a16="http://schemas.microsoft.com/office/drawing/2014/main" id="{F65AC5D6-F660-436B-84DD-CE38A51ED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09726" y="193224150"/>
          <a:ext cx="1887062" cy="857250"/>
        </a:xfrm>
        <a:prstGeom prst="rect">
          <a:avLst/>
        </a:prstGeom>
      </xdr:spPr>
    </xdr:pic>
    <xdr:clientData/>
  </xdr:oneCellAnchor>
  <xdr:twoCellAnchor editAs="oneCell">
    <xdr:from>
      <xdr:col>1</xdr:col>
      <xdr:colOff>352426</xdr:colOff>
      <xdr:row>1288</xdr:row>
      <xdr:rowOff>23979</xdr:rowOff>
    </xdr:from>
    <xdr:to>
      <xdr:col>3</xdr:col>
      <xdr:colOff>695326</xdr:colOff>
      <xdr:row>1294</xdr:row>
      <xdr:rowOff>104774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93CFBFC-F9C8-4417-B64E-3B9C7E746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14451" y="189533379"/>
          <a:ext cx="2609850" cy="10523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</xdr:row>
          <xdr:rowOff>9525</xdr:rowOff>
        </xdr:from>
        <xdr:to>
          <xdr:col>2</xdr:col>
          <xdr:colOff>1228725</xdr:colOff>
          <xdr:row>4</xdr:row>
          <xdr:rowOff>141641</xdr:rowOff>
        </xdr:to>
        <xdr:pic>
          <xdr:nvPicPr>
            <xdr:cNvPr id="41" name="Imagem 40">
              <a:extLst>
                <a:ext uri="{FF2B5EF4-FFF2-40B4-BE49-F238E27FC236}">
                  <a16:creationId xmlns:a16="http://schemas.microsoft.com/office/drawing/2014/main" id="{81D138B3-B448-4B7A-AE2D-2AA43B3B0EDE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0619"/>
                </a:ext>
              </a:extLst>
            </xdr:cNvPicPr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1000125" y="333375"/>
              <a:ext cx="2209800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1</xdr:col>
      <xdr:colOff>104775</xdr:colOff>
      <xdr:row>732</xdr:row>
      <xdr:rowOff>192158</xdr:rowOff>
    </xdr:from>
    <xdr:to>
      <xdr:col>2</xdr:col>
      <xdr:colOff>1114425</xdr:colOff>
      <xdr:row>738</xdr:row>
      <xdr:rowOff>95249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2D058A2D-A58F-4B30-A7E6-4DA80398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6800" y="102481133"/>
          <a:ext cx="2028825" cy="1674741"/>
        </a:xfrm>
        <a:prstGeom prst="rect">
          <a:avLst/>
        </a:prstGeom>
      </xdr:spPr>
    </xdr:pic>
    <xdr:clientData/>
  </xdr:twoCellAnchor>
  <xdr:oneCellAnchor>
    <xdr:from>
      <xdr:col>1</xdr:col>
      <xdr:colOff>76200</xdr:colOff>
      <xdr:row>380</xdr:row>
      <xdr:rowOff>36420</xdr:rowOff>
    </xdr:from>
    <xdr:ext cx="3219449" cy="1143000"/>
    <xdr:pic>
      <xdr:nvPicPr>
        <xdr:cNvPr id="37" name="Imagem 36">
          <a:extLst>
            <a:ext uri="{FF2B5EF4-FFF2-40B4-BE49-F238E27FC236}">
              <a16:creationId xmlns:a16="http://schemas.microsoft.com/office/drawing/2014/main" id="{3F81A08C-CB46-4D6A-94FF-61D46249B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53347845"/>
          <a:ext cx="3219449" cy="114300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384</xdr:row>
      <xdr:rowOff>47626</xdr:rowOff>
    </xdr:from>
    <xdr:ext cx="3067050" cy="1101226"/>
    <xdr:pic>
      <xdr:nvPicPr>
        <xdr:cNvPr id="38" name="Imagem 37" descr="4 formas de reduzir flechas em vigas de concreto armado - Portal Civil">
          <a:extLst>
            <a:ext uri="{FF2B5EF4-FFF2-40B4-BE49-F238E27FC236}">
              <a16:creationId xmlns:a16="http://schemas.microsoft.com/office/drawing/2014/main" id="{1DDB33F5-E1C2-4500-B02D-BDD43DAD4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71113651"/>
          <a:ext cx="3067050" cy="110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401</xdr:row>
      <xdr:rowOff>36420</xdr:rowOff>
    </xdr:from>
    <xdr:ext cx="3219449" cy="1143000"/>
    <xdr:pic>
      <xdr:nvPicPr>
        <xdr:cNvPr id="45" name="Imagem 44">
          <a:extLst>
            <a:ext uri="{FF2B5EF4-FFF2-40B4-BE49-F238E27FC236}">
              <a16:creationId xmlns:a16="http://schemas.microsoft.com/office/drawing/2014/main" id="{54465485-3882-4F81-BD65-37179E412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59691495"/>
          <a:ext cx="3219449" cy="1143000"/>
        </a:xfrm>
        <a:prstGeom prst="rect">
          <a:avLst/>
        </a:prstGeom>
      </xdr:spPr>
    </xdr:pic>
    <xdr:clientData/>
  </xdr:oneCellAnchor>
  <xdr:twoCellAnchor editAs="oneCell">
    <xdr:from>
      <xdr:col>1</xdr:col>
      <xdr:colOff>134472</xdr:colOff>
      <xdr:row>1234</xdr:row>
      <xdr:rowOff>110376</xdr:rowOff>
    </xdr:from>
    <xdr:to>
      <xdr:col>3</xdr:col>
      <xdr:colOff>876300</xdr:colOff>
      <xdr:row>1254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54855B-46B9-4DE6-A947-F81ED7373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96497" y="179456601"/>
          <a:ext cx="3008778" cy="3813924"/>
        </a:xfrm>
        <a:prstGeom prst="rect">
          <a:avLst/>
        </a:prstGeom>
      </xdr:spPr>
    </xdr:pic>
    <xdr:clientData/>
  </xdr:twoCellAnchor>
  <xdr:oneCellAnchor>
    <xdr:from>
      <xdr:col>1</xdr:col>
      <xdr:colOff>194896</xdr:colOff>
      <xdr:row>436</xdr:row>
      <xdr:rowOff>113568</xdr:rowOff>
    </xdr:from>
    <xdr:ext cx="3005503" cy="1096108"/>
    <xdr:pic>
      <xdr:nvPicPr>
        <xdr:cNvPr id="4" name="Imagem 3" descr="Ver a imagem de origem">
          <a:extLst>
            <a:ext uri="{FF2B5EF4-FFF2-40B4-BE49-F238E27FC236}">
              <a16:creationId xmlns:a16="http://schemas.microsoft.com/office/drawing/2014/main" id="{2AFB6A1E-A5E8-4B90-A030-C531302DE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21" y="81876168"/>
          <a:ext cx="3005503" cy="10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95248</xdr:colOff>
      <xdr:row>458</xdr:row>
      <xdr:rowOff>47626</xdr:rowOff>
    </xdr:from>
    <xdr:ext cx="3181351" cy="1047750"/>
    <xdr:pic>
      <xdr:nvPicPr>
        <xdr:cNvPr id="5" name="Imagem 4">
          <a:extLst>
            <a:ext uri="{FF2B5EF4-FFF2-40B4-BE49-F238E27FC236}">
              <a16:creationId xmlns:a16="http://schemas.microsoft.com/office/drawing/2014/main" id="{CA0D9C2D-AB73-4B20-B259-AF412E9E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3" y="42462451"/>
          <a:ext cx="3181351" cy="104775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462</xdr:row>
      <xdr:rowOff>47627</xdr:rowOff>
    </xdr:from>
    <xdr:ext cx="3209925" cy="1304924"/>
    <xdr:pic>
      <xdr:nvPicPr>
        <xdr:cNvPr id="7" name="Imagem 6">
          <a:extLst>
            <a:ext uri="{FF2B5EF4-FFF2-40B4-BE49-F238E27FC236}">
              <a16:creationId xmlns:a16="http://schemas.microsoft.com/office/drawing/2014/main" id="{545B4F1F-C3B3-42CA-A3E9-1A12043A9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44129327"/>
          <a:ext cx="3209925" cy="1304924"/>
        </a:xfrm>
        <a:prstGeom prst="rect">
          <a:avLst/>
        </a:prstGeom>
      </xdr:spPr>
    </xdr:pic>
    <xdr:clientData/>
  </xdr:oneCellAnchor>
  <xdr:oneCellAnchor>
    <xdr:from>
      <xdr:col>1</xdr:col>
      <xdr:colOff>107750</xdr:colOff>
      <xdr:row>470</xdr:row>
      <xdr:rowOff>34738</xdr:rowOff>
    </xdr:from>
    <xdr:ext cx="3204128" cy="1162050"/>
    <xdr:pic>
      <xdr:nvPicPr>
        <xdr:cNvPr id="8" name="Imagem 7">
          <a:extLst>
            <a:ext uri="{FF2B5EF4-FFF2-40B4-BE49-F238E27FC236}">
              <a16:creationId xmlns:a16="http://schemas.microsoft.com/office/drawing/2014/main" id="{14D471AA-557C-41A3-87C4-C689A0EA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775" y="46726288"/>
          <a:ext cx="3204128" cy="1162050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491</xdr:row>
      <xdr:rowOff>47625</xdr:rowOff>
    </xdr:from>
    <xdr:ext cx="3276600" cy="1285875"/>
    <xdr:pic>
      <xdr:nvPicPr>
        <xdr:cNvPr id="10" name="Imagem 9">
          <a:extLst>
            <a:ext uri="{FF2B5EF4-FFF2-40B4-BE49-F238E27FC236}">
              <a16:creationId xmlns:a16="http://schemas.microsoft.com/office/drawing/2014/main" id="{8E37D8F4-A778-41C6-BA00-715948B79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5" y="51730275"/>
          <a:ext cx="3276600" cy="1285875"/>
        </a:xfrm>
        <a:prstGeom prst="rect">
          <a:avLst/>
        </a:prstGeom>
      </xdr:spPr>
    </xdr:pic>
    <xdr:clientData/>
  </xdr:oneCellAnchor>
  <xdr:oneCellAnchor>
    <xdr:from>
      <xdr:col>1</xdr:col>
      <xdr:colOff>152401</xdr:colOff>
      <xdr:row>519</xdr:row>
      <xdr:rowOff>85725</xdr:rowOff>
    </xdr:from>
    <xdr:ext cx="3042164" cy="1266825"/>
    <xdr:pic>
      <xdr:nvPicPr>
        <xdr:cNvPr id="11" name="Imagem 10">
          <a:extLst>
            <a:ext uri="{FF2B5EF4-FFF2-40B4-BE49-F238E27FC236}">
              <a16:creationId xmlns:a16="http://schemas.microsoft.com/office/drawing/2014/main" id="{195CC7BD-81E2-46F3-A4AA-F68F4319D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4426" y="56845200"/>
          <a:ext cx="3042164" cy="1266825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533</xdr:row>
      <xdr:rowOff>38100</xdr:rowOff>
    </xdr:from>
    <xdr:ext cx="3209924" cy="1152525"/>
    <xdr:pic>
      <xdr:nvPicPr>
        <xdr:cNvPr id="13" name="Imagem 12" descr="4 formas de reduzir flechas em vigas de concreto armado - Portal Civil">
          <a:extLst>
            <a:ext uri="{FF2B5EF4-FFF2-40B4-BE49-F238E27FC236}">
              <a16:creationId xmlns:a16="http://schemas.microsoft.com/office/drawing/2014/main" id="{944E1AA9-2E74-4262-AC40-DC264D4F3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6152197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1026</xdr:row>
      <xdr:rowOff>66675</xdr:rowOff>
    </xdr:from>
    <xdr:to>
      <xdr:col>16</xdr:col>
      <xdr:colOff>47074</xdr:colOff>
      <xdr:row>1040</xdr:row>
      <xdr:rowOff>285750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3166D39D-AE65-BED4-3CBD-69FCBE4D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868276" y="192071625"/>
          <a:ext cx="3552274" cy="2628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85823</xdr:colOff>
      <xdr:row>1</xdr:row>
      <xdr:rowOff>114299</xdr:rowOff>
    </xdr:from>
    <xdr:to>
      <xdr:col>1</xdr:col>
      <xdr:colOff>1330883</xdr:colOff>
      <xdr:row>3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6E0926-AA59-438F-BC4F-83F8AA2D1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23" y="361949"/>
          <a:ext cx="1245060" cy="409576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</xdr:row>
      <xdr:rowOff>0</xdr:rowOff>
    </xdr:from>
    <xdr:to>
      <xdr:col>19</xdr:col>
      <xdr:colOff>561976</xdr:colOff>
      <xdr:row>4</xdr:row>
      <xdr:rowOff>19050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FFD671-30D9-4ACE-807D-1D70353C17CC}"/>
            </a:ext>
          </a:extLst>
        </xdr:cNvPr>
        <xdr:cNvSpPr/>
      </xdr:nvSpPr>
      <xdr:spPr>
        <a:xfrm>
          <a:off x="8420100" y="495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MEMÓRIA DE CÁLCULO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0</xdr:rowOff>
        </xdr:from>
        <xdr:to>
          <xdr:col>2</xdr:col>
          <xdr:colOff>781050</xdr:colOff>
          <xdr:row>2</xdr:row>
          <xdr:rowOff>122591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95A54D7E-0A48-4435-AD24-636B297F2F61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8707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61925" y="0"/>
              <a:ext cx="2209800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</xdr:rowOff>
        </xdr:from>
        <xdr:to>
          <xdr:col>0</xdr:col>
          <xdr:colOff>1390650</xdr:colOff>
          <xdr:row>2</xdr:row>
          <xdr:rowOff>152400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2B0EBF4B-F651-4478-B322-7B7C9C4C75AF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6385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1"/>
              <a:ext cx="1390650" cy="542924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24848</xdr:colOff>
          <xdr:row>0</xdr:row>
          <xdr:rowOff>57978</xdr:rowOff>
        </xdr:from>
        <xdr:to>
          <xdr:col>0</xdr:col>
          <xdr:colOff>1374913</xdr:colOff>
          <xdr:row>2</xdr:row>
          <xdr:rowOff>132522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6D308344-9D14-407A-ADE9-2883C0C66942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4439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24848" y="57978"/>
              <a:ext cx="1350065" cy="414131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6</xdr:col>
      <xdr:colOff>231914</xdr:colOff>
      <xdr:row>1</xdr:row>
      <xdr:rowOff>33130</xdr:rowOff>
    </xdr:from>
    <xdr:to>
      <xdr:col>7</xdr:col>
      <xdr:colOff>533782</xdr:colOff>
      <xdr:row>3</xdr:row>
      <xdr:rowOff>5169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5988AB-0428-4FB2-B40E-CEDFB392670C}"/>
            </a:ext>
          </a:extLst>
        </xdr:cNvPr>
        <xdr:cNvSpPr/>
      </xdr:nvSpPr>
      <xdr:spPr>
        <a:xfrm>
          <a:off x="7611718" y="198782"/>
          <a:ext cx="889934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11906</xdr:colOff>
          <xdr:row>0</xdr:row>
          <xdr:rowOff>29765</xdr:rowOff>
        </xdr:from>
        <xdr:to>
          <xdr:col>1</xdr:col>
          <xdr:colOff>1218009</xdr:colOff>
          <xdr:row>2</xdr:row>
          <xdr:rowOff>128818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9414BBFC-4542-42D8-B99F-B25E3FED8B52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2903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1906" y="29765"/>
              <a:ext cx="1815703" cy="489578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19</xdr:col>
      <xdr:colOff>224438</xdr:colOff>
      <xdr:row>10</xdr:row>
      <xdr:rowOff>61568</xdr:rowOff>
    </xdr:from>
    <xdr:to>
      <xdr:col>20</xdr:col>
      <xdr:colOff>150723</xdr:colOff>
      <xdr:row>11</xdr:row>
      <xdr:rowOff>53399</xdr:rowOff>
    </xdr:to>
    <xdr:sp macro="" textlink="">
      <xdr:nvSpPr>
        <xdr:cNvPr id="3" name="Seta: para a Esqu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641051-DEF0-44B1-BFC9-AD36B773A9B8}"/>
            </a:ext>
          </a:extLst>
        </xdr:cNvPr>
        <xdr:cNvSpPr/>
      </xdr:nvSpPr>
      <xdr:spPr>
        <a:xfrm>
          <a:off x="23258373" y="1974851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8</xdr:row>
      <xdr:rowOff>0</xdr:rowOff>
    </xdr:from>
    <xdr:to>
      <xdr:col>20</xdr:col>
      <xdr:colOff>492369</xdr:colOff>
      <xdr:row>9</xdr:row>
      <xdr:rowOff>121126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96A880-6D61-4198-BC76-A8A01BDCE8E4}"/>
            </a:ext>
          </a:extLst>
        </xdr:cNvPr>
        <xdr:cNvSpPr/>
      </xdr:nvSpPr>
      <xdr:spPr>
        <a:xfrm>
          <a:off x="23050500" y="1538654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REFORMA%20CAMPO%20DE%20FUTEBOL%20ESTADIO\OR&#199;AMENTO\BAND-2021-REFORMA%20CAMPO-OR&#199;AMENTO-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LUGA/Clientes/Outros/LADARIO/GIN&#193;SIO/OR&#199;AMENTO/PLANILHA%20OR&#199;AMENT&#193;RIA/LAD-2022-GIN&#193;SIO-OR&#199;-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AMARA\OR&#199;AMENTO\PLANILHA%20OR&#199;AMENT&#193;RIA\C&#243;pia%20de%20BAN-2021-CAMARA-OR&#199;AMENTO-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19\REFORMA%20ESCOLA%20LEONOR\PROJETO%20CIVIL\LICITA&#199;&#195;O\LICITA&#199;&#195;O\OR&#199;AMENTO\NAS-2019-OBRA-PLANILHA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MAGENS"/>
      <sheetName val="REFERENCIA"/>
      <sheetName val="ORÇAMENTO_DES"/>
      <sheetName val="MEMORIA DE CALCULO AT"/>
      <sheetName val="BANCO DADOS ARQ"/>
      <sheetName val="COMPOSIÇÃO"/>
      <sheetName val="COTAÇÕES"/>
      <sheetName val="BDI "/>
      <sheetName val="CRONOGRAMA"/>
      <sheetName val="BAND-2021-REFORMA CAMPO-ORÇAMEN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SIST./REF.:</v>
          </cell>
        </row>
      </sheetData>
      <sheetData sheetId="7"/>
      <sheetData sheetId="8"/>
      <sheetData sheetId="9">
        <row r="5">
          <cell r="A5" t="str">
            <v>OBJETO:</v>
          </cell>
        </row>
      </sheetData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CRONOGRAMA"/>
      <sheetName val="BANCO DADOS ARQ"/>
      <sheetName val="BANCO DADOS INC"/>
      <sheetName val="BDI C DES"/>
      <sheetName val="BDI S DES"/>
      <sheetName val="LAD-2022-GINÁSIO-ORÇ-R05"/>
    </sheetNames>
    <sheetDataSet>
      <sheetData sheetId="0">
        <row r="1">
          <cell r="A1" t="str">
            <v>PREFEITURA MUNICIPAL DE ANASTÁCIO</v>
          </cell>
        </row>
      </sheetData>
      <sheetData sheetId="1" refreshError="1"/>
      <sheetData sheetId="2">
        <row r="8">
          <cell r="D8" t="str">
            <v>PREFEITURA MUNICIPAL DE LADÁRIO</v>
          </cell>
        </row>
      </sheetData>
      <sheetData sheetId="3">
        <row r="11">
          <cell r="B11" t="str">
            <v>SIST./REF.: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BANCO DADOS ARQ"/>
      <sheetName val="BANCO DADOS INC"/>
      <sheetName val="BDI "/>
      <sheetName val="CRONOGRAMA"/>
      <sheetName val="Cópia de BAN-2021-CAMARA-ORÇAME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PREFEITURA MUNICIPAL DE BANDEIRANTES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3"/>
      <sheetName val="referencia"/>
      <sheetName val="PLANILHA"/>
      <sheetName val="MEMÓRIA DE CÁLCULO"/>
      <sheetName val="COMPOSIÇÕES"/>
      <sheetName val="CRONOGRAMA"/>
      <sheetName val="COTAÇÕES"/>
      <sheetName val="ALVENARIA"/>
      <sheetName val="DEMOLIÇÕES"/>
      <sheetName val="AZULEJO E PISO E PEDRAS"/>
    </sheetNames>
    <sheetDataSet>
      <sheetData sheetId="0"/>
      <sheetData sheetId="1"/>
      <sheetData sheetId="2">
        <row r="3">
          <cell r="A3" t="str">
            <v>PREFEITURA MUNICIPAL DE ANASTÁCIO</v>
          </cell>
        </row>
        <row r="4">
          <cell r="A4" t="str">
            <v>PREFEITURA MUNICIPAL DE BANDEIRANTES</v>
          </cell>
        </row>
        <row r="5">
          <cell r="A5" t="str">
            <v>PREFEITURA MUNICIPAL DE BODOQUENA</v>
          </cell>
        </row>
        <row r="6">
          <cell r="A6" t="str">
            <v>PREFEITURA MUNICIPAL DE ELDORADO</v>
          </cell>
        </row>
        <row r="7">
          <cell r="A7" t="str">
            <v>PREFEITURA MUNICIPAL DE NOVA ALVORADA DO SUL</v>
          </cell>
        </row>
        <row r="8">
          <cell r="A8" t="str">
            <v>PREFEITURA MUNICIPAL DE PORTO MURTINHO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___003___FORRO_PVC_1_1_1" connectionId="47" xr16:uid="{A0CC5A3C-E857-4146-912F-A61B4B291558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JANELAS" growShrinkType="overwriteClear" connectionId="5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 AZ 33X45 MN 5M²" connectionId="38" xr16:uid="{DDF42FC0-A70E-4828-BE0C-EE6EB036E546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 AZ 33X45 MR 5M²" connectionId="39" xr16:uid="{F8843E29-A8BD-4C45-9A8A-C8CCA3D3DD47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___003___FORRO_PVC_1_1_1_2" connectionId="49" xr16:uid="{9F0203B8-4EB5-4508-9BF9-B1BF385A01CA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UMEEIRA EM FIBROCIMENTO" connectionId="13" xr16:uid="{00000000-0016-0000-0500-00000E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2 - RUFO PINGADEIRA" connectionId="37" xr16:uid="{0BE1A535-7098-4C1D-9600-6C8C6549F739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4" connectionId="44" xr16:uid="{8D3A71B7-139D-4856-8915-296D822F69B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" growShrinkType="overwriteClear" connectionId="7" xr16:uid="{00000000-0016-0000-0500-000015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" connectionId="40" xr16:uid="{B5C04F6C-F270-4BD8-AEFD-D74D71D7942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_4" growShrinkType="overwriteClear" connectionId="10" xr16:uid="{7A05723C-0EA1-4EF0-A6D4-DB519E965812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VERGA_CONTRAVERGA JANELAS GERAL" growShrinkType="overwriteClear" connectionId="4" xr16:uid="{00000000-0016-0000-0500-00001B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1" connectionId="41" xr16:uid="{38B073AB-6600-4A9B-947D-E35D0DF1795A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FORRO DRYWALL" growShrinkType="overwriteClear" connectionId="14" xr16:uid="{00000000-0016-0000-0500-000005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___003___FORRO_PVC_1_1" connectionId="46" xr16:uid="{B2F2A95D-5781-4C9B-BD0C-36DFFFD361A3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_3" growShrinkType="overwriteClear" connectionId="9" xr16:uid="{21CC7426-B31C-4E61-8BA5-F2E588329015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___003___FORRO_PVC_1_1_1_1" connectionId="48" xr16:uid="{8DA9244E-14AE-4233-8FA6-AC724322381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5" connectionId="45" xr16:uid="{64558EDC-D3AB-42CF-B349-9746C3B09EC7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 VERGA PORTA GERAL" growShrinkType="overwriteClear" connectionId="1" xr16:uid="{00000000-0016-0000-0500-00001400000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HAPISCO TETO" growShrinkType="overwriteClear" connectionId="11" xr16:uid="{00000000-0016-0000-0500-00001A00000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RADIL" growShrinkType="overwriteClear" connectionId="15" xr16:uid="{00000000-0016-0000-0500-00001300000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2" connectionId="42" xr16:uid="{14D634F3-CCFC-49F1-9FA5-D1F96E2B703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OBERTURA" connectionId="12" xr16:uid="{00000000-0016-0000-0500-00000000000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TABELA DE AMBIENTES GERAL" growShrinkType="overwriteClear" connectionId="3" xr16:uid="{00000000-0016-0000-0500-00000A000000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_2" growShrinkType="overwriteClear" connectionId="8" xr16:uid="{77484CEA-423B-46CC-9EC9-EB6F24892EB1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3" connectionId="43" xr16:uid="{B11FDA95-ADF0-472D-B47B-F1C02FE3BC34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UARDA-CORPO E CORRIMÃO" growShrinkType="overwriteClear" connectionId="16" xr16:uid="{00000000-0016-0000-0500-000008000000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2 - CALHAS" connectionId="35" xr16:uid="{C959EFAB-8744-4119-B2A0-E260346D13C8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EITORIL DE GRANITO PARA JANELAS" growShrinkType="overwriteClear" connectionId="6" xr16:uid="{00000000-0016-0000-0500-000012000000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 VERGA PORTA GERAL_2" growShrinkType="overwriteClear" connectionId="2" xr16:uid="{79B11E19-99E8-4F8D-9762-CB200FBCDDE1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2 - RUFO DE ENCOSTO" connectionId="36" xr16:uid="{9ED8170A-BEEA-460E-9169-068D284A619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HIDRANTE" connectionId="53" xr16:uid="{00000000-0016-0000-0600-000024000000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DISPOSITIVOS DE INCÊNDIO." growShrinkType="overwriteClear" connectionId="54" xr16:uid="{00000000-0016-0000-0600-00001F000000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- ORÇAMENTO - ILUMINAÇÃO DE EMERGÊNCIA" growShrinkType="overwriteClear" connectionId="57" xr16:uid="{00000000-0016-0000-0600-000023000000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 - PLACAS DE SINALIZAÇÃO" growShrinkType="overwriteClear" connectionId="56" xr16:uid="{00000000-0016-0000-0600-00002100000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ACESSÓRIOS TUBOS HIDRANTE" growShrinkType="overwriteClear" connectionId="50" xr16:uid="{00000000-0016-0000-0600-00002000000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GÁS" connectionId="52" xr16:uid="{00000000-0016-0000-0600-00001E000000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EXTINTOR DE INCÊNDIO" growShrinkType="overwriteClear" connectionId="55" xr16:uid="{00000000-0016-0000-0600-000022000000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COMPRIMENTO DE TUBOS" connectionId="51" xr16:uid="{00000000-0016-0000-0600-000025000000}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F2C657-6634-46FB-A58B-B9999AB8C17F}" name="Tabela32" displayName="Tabela32" ref="B13:L548" totalsRowShown="0" headerRowDxfId="50" dataDxfId="48" headerRowBorderDxfId="49" tableBorderDxfId="47" headerRowCellStyle="Vírgula">
  <autoFilter ref="B13:L548" xr:uid="{00000000-0009-0000-0100-000003000000}">
    <filterColumn colId="10">
      <filters>
        <filter val="172.592,85"/>
        <filter val="66.213,41"/>
        <filter val="71.907,50"/>
        <filter val="80.494,99"/>
        <filter val="83.535,62"/>
        <filter val="83.615,73"/>
        <filter val="92.868,65"/>
        <filter val="R$ 100.456,24"/>
        <filter val="R$ 100.838,88"/>
        <filter val="R$ 101.364,96"/>
        <filter val="R$ 107.269,17"/>
        <filter val="R$ 110.905,17"/>
        <filter val="R$ 111.796,96"/>
        <filter val="R$ 115.781,84"/>
        <filter val="R$ 117.509,20"/>
        <filter val="R$ 123.178,39"/>
        <filter val="R$ 127.519,00"/>
        <filter val="R$ 131.486,36"/>
        <filter val="R$ 144.711,99"/>
        <filter val="R$ 187.707,21"/>
        <filter val="R$ 191.461,35"/>
        <filter val="R$ 196.455,74"/>
        <filter val="R$ 2.725.040,63"/>
        <filter val="R$ 200.344,55"/>
        <filter val="R$ 237.471,21"/>
        <filter val="R$ 238.276,23"/>
        <filter val="R$ 298.876,36"/>
        <filter val="R$ 546.021,58"/>
        <filter val="R$ 60.757,05"/>
        <filter val="R$ 60.835,41"/>
        <filter val="R$ 61.130,04"/>
        <filter val="R$ 62.621,63"/>
        <filter val="R$ 72.036,73"/>
        <filter val="R$ 85.252,86"/>
        <filter val="R$ 85.620,38"/>
        <filter val="R$ 90.222,32"/>
        <filter val="R$ 97.025,83"/>
      </filters>
    </filterColumn>
  </autoFilter>
  <tableColumns count="11">
    <tableColumn id="1" xr3:uid="{496F3FF0-9D35-4C35-9A2C-1BAA72745E93}" name="ITEM" dataDxfId="46"/>
    <tableColumn id="2" xr3:uid="{4931CE22-D52D-43F5-B37A-7B0FC20FAB60}" name="SERVIÇO/ INSUMO" dataDxfId="45"/>
    <tableColumn id="3" xr3:uid="{F7C2E4CD-B213-42EC-A24F-414FF113BFCD}" name="REFERENCIAL" dataDxfId="44"/>
    <tableColumn id="4" xr3:uid="{2FAAF354-F7E5-4170-8A43-84ABC38BAAD1}" name="CÓD ENG" dataDxfId="43"/>
    <tableColumn id="5" xr3:uid="{63F9C9A2-ABE3-47E5-A7EA-E2AB45EFCAED}" name="CÓDIGO" dataDxfId="42"/>
    <tableColumn id="6" xr3:uid="{946C985F-2804-4984-A913-F0BF6709CCB5}" name="DESCRIÇÃO" dataDxfId="41"/>
    <tableColumn id="7" xr3:uid="{C7BDF588-702E-4835-BD83-363E11A61FBF}" name="UNIDADE" dataDxfId="40"/>
    <tableColumn id="8" xr3:uid="{1EAAC456-6770-49B4-B7BB-561D9990D5C8}" name="QUANTIDADE" dataDxfId="39"/>
    <tableColumn id="9" xr3:uid="{050AE4F4-9053-4497-9ED7-EE2476CC7019}" name="CUSTO UNITÁRIO" dataDxfId="38"/>
    <tableColumn id="10" xr3:uid="{46E57672-7E59-4097-8DE8-59D8A4A3B9E6}" name="CUSTO UNITÁRIO C/BDI" dataDxfId="37"/>
    <tableColumn id="11" xr3:uid="{A4ACAD38-5409-4F3F-A045-F056E6A13832}" name="CUSTO TOTAL C/ BDI" dataDxfId="3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B13:L548" totalsRowShown="0" headerRowDxfId="35" dataDxfId="33" headerRowBorderDxfId="34" tableBorderDxfId="32" headerRowCellStyle="Vírgula">
  <autoFilter ref="B13:L548" xr:uid="{00000000-0009-0000-0100-000003000000}"/>
  <tableColumns count="11">
    <tableColumn id="1" xr3:uid="{00000000-0010-0000-0000-000001000000}" name="ITEM" dataDxfId="31"/>
    <tableColumn id="2" xr3:uid="{00000000-0010-0000-0000-000002000000}" name="SERVIÇO/ INSUMO" dataDxfId="30"/>
    <tableColumn id="3" xr3:uid="{00000000-0010-0000-0000-000003000000}" name="REFERENCIAL" dataDxfId="29"/>
    <tableColumn id="4" xr3:uid="{00000000-0010-0000-0000-000004000000}" name="CÓD ENG" dataDxfId="28"/>
    <tableColumn id="5" xr3:uid="{00000000-0010-0000-0000-000005000000}" name="CÓDIGO" dataDxfId="27"/>
    <tableColumn id="6" xr3:uid="{00000000-0010-0000-0000-000006000000}" name="DESCRIÇÃO" dataDxfId="26"/>
    <tableColumn id="7" xr3:uid="{00000000-0010-0000-0000-000007000000}" name="UNIDADE" dataDxfId="25"/>
    <tableColumn id="8" xr3:uid="{00000000-0010-0000-0000-000008000000}" name="QUANTIDADE" dataDxfId="24"/>
    <tableColumn id="9" xr3:uid="{00000000-0010-0000-0000-000009000000}" name="CUSTO UNITÁRIO" dataDxfId="23"/>
    <tableColumn id="10" xr3:uid="{00000000-0010-0000-0000-00000A000000}" name="CUSTO UNITÁRIO C/BDI" dataDxfId="22"/>
    <tableColumn id="11" xr3:uid="{00000000-0010-0000-0000-00000B000000}" name="CUSTO TOTAL C/ BDI" data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26" Type="http://schemas.openxmlformats.org/officeDocument/2006/relationships/queryTable" Target="../queryTables/queryTable24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5" Type="http://schemas.openxmlformats.org/officeDocument/2006/relationships/queryTable" Target="../queryTables/queryTable23.xml"/><Relationship Id="rId33" Type="http://schemas.openxmlformats.org/officeDocument/2006/relationships/queryTable" Target="../queryTables/queryTable31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29" Type="http://schemas.openxmlformats.org/officeDocument/2006/relationships/queryTable" Target="../queryTables/queryTable27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queryTable" Target="../queryTables/queryTable22.xml"/><Relationship Id="rId32" Type="http://schemas.openxmlformats.org/officeDocument/2006/relationships/queryTable" Target="../queryTables/queryTable30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28" Type="http://schemas.openxmlformats.org/officeDocument/2006/relationships/queryTable" Target="../queryTables/queryTable26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31" Type="http://schemas.openxmlformats.org/officeDocument/2006/relationships/queryTable" Target="../queryTables/queryTable29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Relationship Id="rId27" Type="http://schemas.openxmlformats.org/officeDocument/2006/relationships/queryTable" Target="../queryTables/queryTable25.xml"/><Relationship Id="rId30" Type="http://schemas.openxmlformats.org/officeDocument/2006/relationships/queryTable" Target="../queryTables/queryTable28.xml"/><Relationship Id="rId8" Type="http://schemas.openxmlformats.org/officeDocument/2006/relationships/queryTable" Target="../queryTables/queryTable6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9.xml"/><Relationship Id="rId3" Type="http://schemas.openxmlformats.org/officeDocument/2006/relationships/queryTable" Target="../queryTables/queryTable34.xml"/><Relationship Id="rId7" Type="http://schemas.openxmlformats.org/officeDocument/2006/relationships/queryTable" Target="../queryTables/queryTable38.xml"/><Relationship Id="rId2" Type="http://schemas.openxmlformats.org/officeDocument/2006/relationships/queryTable" Target="../queryTables/queryTable33.xml"/><Relationship Id="rId1" Type="http://schemas.openxmlformats.org/officeDocument/2006/relationships/queryTable" Target="../queryTables/queryTable32.xml"/><Relationship Id="rId6" Type="http://schemas.openxmlformats.org/officeDocument/2006/relationships/queryTable" Target="../queryTables/queryTable37.xml"/><Relationship Id="rId5" Type="http://schemas.openxmlformats.org/officeDocument/2006/relationships/queryTable" Target="../queryTables/queryTable36.xml"/><Relationship Id="rId4" Type="http://schemas.openxmlformats.org/officeDocument/2006/relationships/queryTable" Target="../queryTables/queryTable3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A14"/>
  <sheetViews>
    <sheetView workbookViewId="0"/>
  </sheetViews>
  <sheetFormatPr defaultRowHeight="12.75" x14ac:dyDescent="0.2"/>
  <cols>
    <col min="1" max="1" width="50.5703125" style="42" customWidth="1"/>
    <col min="2" max="2" width="48.42578125" style="39" customWidth="1"/>
    <col min="3" max="16384" width="9.140625" style="39"/>
  </cols>
  <sheetData>
    <row r="1" spans="1:1" ht="91.5" customHeight="1" x14ac:dyDescent="0.2">
      <c r="A1" s="41" t="str">
        <f>[5]referencia!A3</f>
        <v>PREFEITURA MUNICIPAL DE ANASTÁCIO</v>
      </c>
    </row>
    <row r="2" spans="1:1" ht="81.75" customHeight="1" x14ac:dyDescent="0.2">
      <c r="A2" s="41" t="str">
        <f>[5]referencia!A4</f>
        <v>PREFEITURA MUNICIPAL DE BANDEIRANTES</v>
      </c>
    </row>
    <row r="3" spans="1:1" ht="70.5" customHeight="1" x14ac:dyDescent="0.2">
      <c r="A3" s="41" t="str">
        <f>[5]referencia!A5</f>
        <v>PREFEITURA MUNICIPAL DE BODOQUENA</v>
      </c>
    </row>
    <row r="4" spans="1:1" ht="96.75" customHeight="1" x14ac:dyDescent="0.2">
      <c r="A4" s="41" t="str">
        <f>[5]referencia!A6</f>
        <v>PREFEITURA MUNICIPAL DE ELDORADO</v>
      </c>
    </row>
    <row r="5" spans="1:1" ht="77.25" customHeight="1" x14ac:dyDescent="0.2">
      <c r="A5" s="41" t="str">
        <f>[5]referencia!A7</f>
        <v>PREFEITURA MUNICIPAL DE NOVA ALVORADA DO SUL</v>
      </c>
    </row>
    <row r="6" spans="1:1" ht="88.5" customHeight="1" x14ac:dyDescent="0.2">
      <c r="A6" s="41" t="str">
        <f>[5]referencia!A8</f>
        <v>PREFEITURA MUNICIPAL DE PORTO MURTINHO</v>
      </c>
    </row>
    <row r="7" spans="1:1" ht="87.75" customHeight="1" x14ac:dyDescent="0.2">
      <c r="A7" s="42" t="s">
        <v>110</v>
      </c>
    </row>
    <row r="8" spans="1:1" ht="87.75" customHeight="1" x14ac:dyDescent="0.2">
      <c r="A8" s="42" t="str">
        <f>REFERENCIA!A10</f>
        <v>PREFEITURA MUNICIPAL DE ÁGUA CLARA</v>
      </c>
    </row>
    <row r="9" spans="1:1" ht="87" customHeight="1" x14ac:dyDescent="0.2">
      <c r="A9" s="42" t="str">
        <f>REFERENCIA!A11</f>
        <v>PREFEITURA MUNICIPAL DE CAARAPÓ</v>
      </c>
    </row>
    <row r="10" spans="1:1" ht="87" customHeight="1" x14ac:dyDescent="0.2">
      <c r="A10" s="42" t="str">
        <f>REFERENCIA!A12</f>
        <v>PREFEITURA MUNICIPAL DE JARAGUARI</v>
      </c>
    </row>
    <row r="11" spans="1:1" ht="87" customHeight="1" x14ac:dyDescent="0.2">
      <c r="A11" s="42" t="str">
        <f>REFERENCIA!A13</f>
        <v>PREFEITURA MUNICIPAL DE JARDIM</v>
      </c>
    </row>
    <row r="12" spans="1:1" ht="87" customHeight="1" x14ac:dyDescent="0.2">
      <c r="A12" s="42" t="str">
        <f>REFERENCIA!A14</f>
        <v>PREFEITURA MUNICIPAL DE RIBAS DO RIO PARDO</v>
      </c>
    </row>
    <row r="13" spans="1:1" ht="87" customHeight="1" x14ac:dyDescent="0.2">
      <c r="A13" s="42" t="str">
        <f>REFERENCIA!A15</f>
        <v>PREFEITURA MUNICIPAL DE SELVÍRIA</v>
      </c>
    </row>
    <row r="14" spans="1:1" ht="105" customHeight="1" x14ac:dyDescent="0.2">
      <c r="A14" s="42" t="str">
        <f>REFERENCIA!A16</f>
        <v>PREFEITURA MUNICIPAL DE MIRANDA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3:B42"/>
  <sheetViews>
    <sheetView workbookViewId="0"/>
  </sheetViews>
  <sheetFormatPr defaultRowHeight="12.75" x14ac:dyDescent="0.2"/>
  <cols>
    <col min="1" max="1" width="57.85546875" style="39" customWidth="1"/>
    <col min="2" max="16384" width="9.140625" style="39"/>
  </cols>
  <sheetData>
    <row r="3" spans="1:2" x14ac:dyDescent="0.2">
      <c r="A3" s="38" t="s">
        <v>98</v>
      </c>
      <c r="B3" s="39" t="s">
        <v>99</v>
      </c>
    </row>
    <row r="4" spans="1:2" x14ac:dyDescent="0.2">
      <c r="A4" s="38" t="s">
        <v>100</v>
      </c>
      <c r="B4" s="39" t="s">
        <v>388</v>
      </c>
    </row>
    <row r="5" spans="1:2" x14ac:dyDescent="0.2">
      <c r="A5" s="38" t="s">
        <v>101</v>
      </c>
      <c r="B5" s="39" t="s">
        <v>102</v>
      </c>
    </row>
    <row r="6" spans="1:2" x14ac:dyDescent="0.2">
      <c r="A6" s="38" t="s">
        <v>103</v>
      </c>
      <c r="B6" s="39" t="s">
        <v>104</v>
      </c>
    </row>
    <row r="7" spans="1:2" x14ac:dyDescent="0.2">
      <c r="A7" s="38" t="s">
        <v>82</v>
      </c>
      <c r="B7" s="39" t="s">
        <v>387</v>
      </c>
    </row>
    <row r="8" spans="1:2" x14ac:dyDescent="0.2">
      <c r="A8" s="38" t="s">
        <v>105</v>
      </c>
      <c r="B8" s="39" t="s">
        <v>173</v>
      </c>
    </row>
    <row r="9" spans="1:2" x14ac:dyDescent="0.2">
      <c r="A9" s="38" t="s">
        <v>110</v>
      </c>
      <c r="B9" s="39" t="s">
        <v>121</v>
      </c>
    </row>
    <row r="10" spans="1:2" x14ac:dyDescent="0.2">
      <c r="A10" s="38" t="s">
        <v>389</v>
      </c>
      <c r="B10" s="39" t="s">
        <v>395</v>
      </c>
    </row>
    <row r="11" spans="1:2" x14ac:dyDescent="0.2">
      <c r="A11" s="38" t="s">
        <v>390</v>
      </c>
      <c r="B11" s="39" t="s">
        <v>396</v>
      </c>
    </row>
    <row r="12" spans="1:2" x14ac:dyDescent="0.2">
      <c r="A12" s="38" t="s">
        <v>391</v>
      </c>
    </row>
    <row r="13" spans="1:2" x14ac:dyDescent="0.2">
      <c r="A13" s="38" t="s">
        <v>392</v>
      </c>
      <c r="B13" s="39" t="s">
        <v>397</v>
      </c>
    </row>
    <row r="14" spans="1:2" x14ac:dyDescent="0.2">
      <c r="A14" s="38" t="s">
        <v>393</v>
      </c>
      <c r="B14" s="39" t="s">
        <v>398</v>
      </c>
    </row>
    <row r="15" spans="1:2" x14ac:dyDescent="0.2">
      <c r="A15" s="38" t="s">
        <v>394</v>
      </c>
      <c r="B15" s="39" t="s">
        <v>399</v>
      </c>
    </row>
    <row r="16" spans="1:2" x14ac:dyDescent="0.2">
      <c r="A16" s="38" t="s">
        <v>613</v>
      </c>
      <c r="B16" s="39" t="s">
        <v>614</v>
      </c>
    </row>
    <row r="17" spans="1:1" x14ac:dyDescent="0.2">
      <c r="A17" s="38"/>
    </row>
    <row r="18" spans="1:1" x14ac:dyDescent="0.2">
      <c r="A18" s="38"/>
    </row>
    <row r="21" spans="1:1" x14ac:dyDescent="0.2">
      <c r="A21" s="40" t="s">
        <v>59</v>
      </c>
    </row>
    <row r="22" spans="1:1" x14ac:dyDescent="0.2">
      <c r="A22" s="40" t="s">
        <v>60</v>
      </c>
    </row>
    <row r="23" spans="1:1" x14ac:dyDescent="0.2">
      <c r="A23" s="40" t="s">
        <v>106</v>
      </c>
    </row>
    <row r="24" spans="1:1" x14ac:dyDescent="0.2">
      <c r="A24" s="40" t="s">
        <v>107</v>
      </c>
    </row>
    <row r="25" spans="1:1" x14ac:dyDescent="0.2">
      <c r="A25" s="40" t="s">
        <v>108</v>
      </c>
    </row>
    <row r="26" spans="1:1" x14ac:dyDescent="0.2">
      <c r="A26" s="40" t="s">
        <v>61</v>
      </c>
    </row>
    <row r="27" spans="1:1" x14ac:dyDescent="0.2">
      <c r="A27" s="40" t="s">
        <v>109</v>
      </c>
    </row>
    <row r="29" spans="1:1" x14ac:dyDescent="0.2">
      <c r="A29" s="38" t="s">
        <v>113</v>
      </c>
    </row>
    <row r="30" spans="1:1" x14ac:dyDescent="0.2">
      <c r="A30" s="38" t="s">
        <v>114</v>
      </c>
    </row>
    <row r="31" spans="1:1" x14ac:dyDescent="0.2">
      <c r="A31" s="38" t="s">
        <v>115</v>
      </c>
    </row>
    <row r="32" spans="1:1" x14ac:dyDescent="0.2">
      <c r="A32" s="38" t="s">
        <v>116</v>
      </c>
    </row>
    <row r="33" spans="1:1" x14ac:dyDescent="0.2">
      <c r="A33" s="38" t="s">
        <v>117</v>
      </c>
    </row>
    <row r="34" spans="1:1" x14ac:dyDescent="0.2">
      <c r="A34" s="38" t="s">
        <v>118</v>
      </c>
    </row>
    <row r="35" spans="1:1" x14ac:dyDescent="0.2">
      <c r="A35" s="38" t="s">
        <v>112</v>
      </c>
    </row>
    <row r="36" spans="1:1" x14ac:dyDescent="0.2">
      <c r="A36" s="39" t="s">
        <v>400</v>
      </c>
    </row>
    <row r="37" spans="1:1" x14ac:dyDescent="0.2">
      <c r="A37" s="39" t="s">
        <v>401</v>
      </c>
    </row>
    <row r="38" spans="1:1" x14ac:dyDescent="0.2">
      <c r="A38" s="39" t="s">
        <v>402</v>
      </c>
    </row>
    <row r="39" spans="1:1" x14ac:dyDescent="0.2">
      <c r="A39" s="39" t="s">
        <v>403</v>
      </c>
    </row>
    <row r="40" spans="1:1" x14ac:dyDescent="0.2">
      <c r="A40" s="39" t="s">
        <v>404</v>
      </c>
    </row>
    <row r="41" spans="1:1" x14ac:dyDescent="0.2">
      <c r="A41" s="39" t="s">
        <v>405</v>
      </c>
    </row>
    <row r="42" spans="1:1" x14ac:dyDescent="0.2">
      <c r="A42" s="39" t="s">
        <v>615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4" tint="0.79998168889431442"/>
  </sheetPr>
  <dimension ref="A1:H32"/>
  <sheetViews>
    <sheetView workbookViewId="0">
      <selection activeCell="D21" sqref="D21"/>
    </sheetView>
  </sheetViews>
  <sheetFormatPr defaultColWidth="0" defaultRowHeight="12.75" customHeight="1" zeroHeight="1" x14ac:dyDescent="0.2"/>
  <cols>
    <col min="1" max="2" width="9.140625" style="33" customWidth="1"/>
    <col min="3" max="3" width="55.7109375" style="33" customWidth="1"/>
    <col min="4" max="4" width="54.7109375" style="33" customWidth="1"/>
    <col min="5" max="8" width="9.140625" style="33" hidden="1" customWidth="1"/>
    <col min="9" max="9" width="0" style="33" hidden="1" customWidth="1"/>
    <col min="10" max="16384" width="0" style="33" hidden="1"/>
  </cols>
  <sheetData>
    <row r="1" spans="1:4" ht="12.75" customHeight="1" x14ac:dyDescent="0.2">
      <c r="A1" s="37"/>
      <c r="B1" s="37"/>
      <c r="C1" s="37"/>
      <c r="D1" s="37"/>
    </row>
    <row r="2" spans="1:4" x14ac:dyDescent="0.2">
      <c r="A2" s="37"/>
      <c r="B2" s="37"/>
      <c r="C2" s="37"/>
      <c r="D2" s="37"/>
    </row>
    <row r="3" spans="1:4" x14ac:dyDescent="0.2">
      <c r="A3" s="37"/>
      <c r="B3" s="37"/>
      <c r="C3" s="37"/>
      <c r="D3" s="37"/>
    </row>
    <row r="4" spans="1:4" x14ac:dyDescent="0.2">
      <c r="A4" s="37"/>
      <c r="B4" s="37"/>
      <c r="C4" s="37"/>
      <c r="D4" s="37"/>
    </row>
    <row r="5" spans="1:4" x14ac:dyDescent="0.2">
      <c r="A5" s="37"/>
      <c r="B5" s="37"/>
      <c r="C5" s="37"/>
      <c r="D5" s="37"/>
    </row>
    <row r="6" spans="1:4" ht="13.5" thickBot="1" x14ac:dyDescent="0.25">
      <c r="A6" s="37"/>
      <c r="B6" s="37"/>
      <c r="C6" s="37"/>
      <c r="D6" s="37"/>
    </row>
    <row r="7" spans="1:4" ht="16.5" thickBot="1" x14ac:dyDescent="0.25">
      <c r="A7" s="37"/>
      <c r="B7" s="37"/>
      <c r="C7" s="567" t="s">
        <v>80</v>
      </c>
      <c r="D7" s="568"/>
    </row>
    <row r="8" spans="1:4" x14ac:dyDescent="0.2">
      <c r="A8" s="37"/>
      <c r="B8" s="37"/>
      <c r="C8" s="47" t="s">
        <v>81</v>
      </c>
      <c r="D8" s="48" t="s">
        <v>394</v>
      </c>
    </row>
    <row r="9" spans="1:4" x14ac:dyDescent="0.2">
      <c r="A9" s="37"/>
      <c r="B9" s="37"/>
      <c r="C9" s="49" t="s">
        <v>75</v>
      </c>
      <c r="D9" s="50" t="s">
        <v>779</v>
      </c>
    </row>
    <row r="10" spans="1:4" ht="12.75" customHeight="1" thickBot="1" x14ac:dyDescent="0.25">
      <c r="A10" s="37"/>
      <c r="B10" s="37"/>
      <c r="C10" s="51" t="s">
        <v>111</v>
      </c>
      <c r="D10" s="52" t="s">
        <v>405</v>
      </c>
    </row>
    <row r="11" spans="1:4" ht="14.25" thickBot="1" x14ac:dyDescent="0.25">
      <c r="A11" s="37"/>
      <c r="B11" s="37"/>
      <c r="C11" s="44"/>
      <c r="D11" s="46"/>
    </row>
    <row r="12" spans="1:4" ht="14.25" thickBot="1" x14ac:dyDescent="0.25">
      <c r="A12" s="37"/>
      <c r="B12" s="37"/>
      <c r="C12" s="569" t="s">
        <v>83</v>
      </c>
      <c r="D12" s="570"/>
    </row>
    <row r="13" spans="1:4" ht="24" x14ac:dyDescent="0.2">
      <c r="A13" s="37"/>
      <c r="B13" s="37"/>
      <c r="C13" s="47" t="s">
        <v>84</v>
      </c>
      <c r="D13" s="276" t="s">
        <v>778</v>
      </c>
    </row>
    <row r="14" spans="1:4" x14ac:dyDescent="0.2">
      <c r="A14" s="37"/>
      <c r="B14" s="37"/>
      <c r="C14" s="49" t="s">
        <v>85</v>
      </c>
      <c r="D14" s="61" t="s">
        <v>770</v>
      </c>
    </row>
    <row r="15" spans="1:4" x14ac:dyDescent="0.2">
      <c r="A15" s="37"/>
      <c r="B15" s="37"/>
      <c r="C15" s="49" t="s">
        <v>86</v>
      </c>
      <c r="D15" s="50" t="s">
        <v>87</v>
      </c>
    </row>
    <row r="16" spans="1:4" x14ac:dyDescent="0.2">
      <c r="A16" s="37"/>
      <c r="B16" s="37"/>
      <c r="C16" s="53" t="s">
        <v>384</v>
      </c>
      <c r="D16" s="50" t="s">
        <v>1445</v>
      </c>
    </row>
    <row r="17" spans="1:4" x14ac:dyDescent="0.2">
      <c r="A17" s="37"/>
      <c r="B17" s="37"/>
      <c r="C17" s="53" t="s">
        <v>120</v>
      </c>
      <c r="D17" s="50" t="s">
        <v>1445</v>
      </c>
    </row>
    <row r="18" spans="1:4" ht="13.5" thickBot="1" x14ac:dyDescent="0.25">
      <c r="A18" s="37"/>
      <c r="B18" s="37"/>
      <c r="C18" s="51" t="s">
        <v>119</v>
      </c>
      <c r="D18" s="50" t="s">
        <v>769</v>
      </c>
    </row>
    <row r="19" spans="1:4" ht="14.25" thickBot="1" x14ac:dyDescent="0.25">
      <c r="A19" s="37"/>
      <c r="B19" s="37"/>
      <c r="C19" s="44"/>
      <c r="D19" s="320"/>
    </row>
    <row r="20" spans="1:4" ht="14.25" thickBot="1" x14ac:dyDescent="0.25">
      <c r="A20" s="37"/>
      <c r="B20" s="37"/>
      <c r="C20" s="569" t="s">
        <v>88</v>
      </c>
      <c r="D20" s="570"/>
    </row>
    <row r="21" spans="1:4" x14ac:dyDescent="0.2">
      <c r="A21" s="37"/>
      <c r="B21" s="37"/>
      <c r="C21" s="54" t="s">
        <v>89</v>
      </c>
      <c r="D21" s="55" t="s">
        <v>90</v>
      </c>
    </row>
    <row r="22" spans="1:4" x14ac:dyDescent="0.2">
      <c r="A22" s="37"/>
      <c r="B22" s="37"/>
      <c r="C22" s="49" t="s">
        <v>91</v>
      </c>
      <c r="D22" s="56" t="s">
        <v>92</v>
      </c>
    </row>
    <row r="23" spans="1:4" x14ac:dyDescent="0.2">
      <c r="A23" s="37"/>
      <c r="B23" s="37"/>
      <c r="C23" s="49" t="s">
        <v>79</v>
      </c>
      <c r="D23" s="50" t="s">
        <v>93</v>
      </c>
    </row>
    <row r="24" spans="1:4" ht="13.5" thickBot="1" x14ac:dyDescent="0.25">
      <c r="A24" s="37"/>
      <c r="B24" s="37"/>
      <c r="C24" s="51" t="s">
        <v>94</v>
      </c>
      <c r="D24" s="57">
        <f ca="1">TODAY()</f>
        <v>45132</v>
      </c>
    </row>
    <row r="25" spans="1:4" ht="14.25" thickBot="1" x14ac:dyDescent="0.25">
      <c r="A25" s="37"/>
      <c r="B25" s="37"/>
      <c r="C25" s="44"/>
      <c r="D25" s="45"/>
    </row>
    <row r="26" spans="1:4" ht="14.25" thickBot="1" x14ac:dyDescent="0.25">
      <c r="A26" s="37"/>
      <c r="B26" s="37"/>
      <c r="C26" s="569" t="s">
        <v>95</v>
      </c>
      <c r="D26" s="570"/>
    </row>
    <row r="27" spans="1:4" x14ac:dyDescent="0.2">
      <c r="A27" s="37"/>
      <c r="B27" s="37"/>
      <c r="C27" s="54" t="s">
        <v>89</v>
      </c>
      <c r="D27" s="55" t="str">
        <f>VLOOKUP(D8,REFERENCIA!A3:B15,2,FALSE)</f>
        <v>JOSÉ FERNANDO BARBOSA DOS SANTOS</v>
      </c>
    </row>
    <row r="28" spans="1:4" ht="13.5" thickBot="1" x14ac:dyDescent="0.25">
      <c r="A28" s="37"/>
      <c r="B28" s="37"/>
      <c r="C28" s="51" t="s">
        <v>96</v>
      </c>
      <c r="D28" s="58" t="s">
        <v>97</v>
      </c>
    </row>
    <row r="29" spans="1:4" ht="15.75" hidden="1" x14ac:dyDescent="0.2">
      <c r="C29" s="34"/>
      <c r="D29" s="35"/>
    </row>
    <row r="30" spans="1:4" ht="15.75" hidden="1" x14ac:dyDescent="0.2">
      <c r="C30" s="34"/>
      <c r="D30" s="35"/>
    </row>
    <row r="32" spans="1:4" hidden="1" x14ac:dyDescent="0.2">
      <c r="D32" s="36"/>
    </row>
  </sheetData>
  <sheetProtection selectLockedCells="1"/>
  <dataConsolidate/>
  <mergeCells count="4">
    <mergeCell ref="C7:D7"/>
    <mergeCell ref="C12:D12"/>
    <mergeCell ref="C20:D20"/>
    <mergeCell ref="C26:D26"/>
  </mergeCells>
  <dataValidations disablePrompts="1" count="1">
    <dataValidation type="decimal" allowBlank="1" showErrorMessage="1" error="Digite um valor em percentual._x000a__x000a_Ou seja um valor de 0% (zero) até 100% (cem). " sqref="D11" xr:uid="{00000000-0002-0000-0200-000000000000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200-000001000000}">
          <x14:formula1>
            <xm:f>REFERENCIA!$A$3:$A$16</xm:f>
          </x14:formula1>
          <xm:sqref>D8</xm:sqref>
        </x14:dataValidation>
        <x14:dataValidation type="list" allowBlank="1" showInputMessage="1" showErrorMessage="1" xr:uid="{00000000-0002-0000-0200-000002000000}">
          <x14:formula1>
            <xm:f>REFERENCIA!$A$29:$A$53</xm:f>
          </x14:formula1>
          <xm:sqref>D10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E2B1-1942-4572-8DB7-223F430FCB72}">
  <sheetPr>
    <tabColor theme="4" tint="0.79998168889431442"/>
    <pageSetUpPr fitToPage="1"/>
  </sheetPr>
  <dimension ref="A1:AB740"/>
  <sheetViews>
    <sheetView view="pageBreakPreview" zoomScaleNormal="100" zoomScaleSheetLayoutView="100" workbookViewId="0">
      <selection activeCell="Y1" sqref="Y1:AA1048576"/>
    </sheetView>
  </sheetViews>
  <sheetFormatPr defaultColWidth="9.140625" defaultRowHeight="15" x14ac:dyDescent="0.25"/>
  <cols>
    <col min="1" max="1" width="9.140625" style="1"/>
    <col min="2" max="2" width="10" style="1" customWidth="1"/>
    <col min="3" max="3" width="16.42578125" style="1" hidden="1" customWidth="1"/>
    <col min="4" max="4" width="12.85546875" style="1" hidden="1" customWidth="1"/>
    <col min="5" max="5" width="8.140625" style="1" hidden="1" customWidth="1"/>
    <col min="6" max="6" width="12.140625" style="32" hidden="1" customWidth="1"/>
    <col min="7" max="7" width="79" style="2" customWidth="1"/>
    <col min="8" max="8" width="15.85546875" style="1" customWidth="1"/>
    <col min="9" max="9" width="15.85546875" style="24" customWidth="1"/>
    <col min="10" max="10" width="15.5703125" style="60" hidden="1" customWidth="1"/>
    <col min="11" max="11" width="19.140625" style="24" hidden="1" customWidth="1"/>
    <col min="12" max="12" width="18.85546875" style="24" hidden="1" customWidth="1"/>
    <col min="13" max="24" width="0" style="1" hidden="1" customWidth="1"/>
    <col min="25" max="26" width="9.140625" style="1"/>
    <col min="27" max="27" width="10.5703125" style="1" bestFit="1" customWidth="1"/>
    <col min="28" max="28" width="10.85546875" style="1" customWidth="1"/>
    <col min="29" max="16384" width="9.140625" style="1"/>
  </cols>
  <sheetData>
    <row r="1" spans="2:21" x14ac:dyDescent="0.25">
      <c r="B1" s="80"/>
      <c r="C1" s="80"/>
      <c r="D1" s="80"/>
      <c r="E1" s="80"/>
      <c r="F1" s="277"/>
      <c r="G1" s="278"/>
      <c r="H1" s="80"/>
      <c r="I1" s="279"/>
      <c r="J1" s="280"/>
      <c r="K1" s="279"/>
      <c r="L1" s="279"/>
    </row>
    <row r="2" spans="2:21" x14ac:dyDescent="0.25">
      <c r="B2" s="282" t="s">
        <v>1</v>
      </c>
      <c r="C2" s="316"/>
      <c r="D2" s="395"/>
      <c r="E2" s="283"/>
      <c r="F2" s="284"/>
      <c r="G2" s="563"/>
      <c r="H2" s="579"/>
      <c r="I2" s="579"/>
      <c r="J2" s="288"/>
      <c r="K2" s="287"/>
      <c r="L2" s="287"/>
    </row>
    <row r="3" spans="2:21" ht="15.75" x14ac:dyDescent="0.25">
      <c r="B3" s="564" t="s">
        <v>394</v>
      </c>
      <c r="C3" s="316"/>
      <c r="D3" s="395"/>
      <c r="E3" s="565"/>
      <c r="F3" s="566"/>
      <c r="G3" s="563"/>
      <c r="H3" s="580"/>
      <c r="I3" s="580"/>
      <c r="J3" s="295"/>
      <c r="K3" s="294"/>
      <c r="L3" s="294"/>
    </row>
    <row r="4" spans="2:21" x14ac:dyDescent="0.2">
      <c r="B4" s="282" t="s">
        <v>33</v>
      </c>
      <c r="C4" s="316"/>
      <c r="D4" s="395"/>
      <c r="E4" s="283"/>
      <c r="F4" s="297"/>
      <c r="G4" s="563"/>
      <c r="H4" s="581"/>
      <c r="I4" s="581"/>
      <c r="J4" s="288"/>
      <c r="K4" s="287"/>
      <c r="L4" s="287"/>
    </row>
    <row r="5" spans="2:21" ht="18" x14ac:dyDescent="0.25">
      <c r="B5" s="571" t="s">
        <v>1464</v>
      </c>
      <c r="C5" s="571"/>
      <c r="D5" s="571"/>
      <c r="E5" s="571"/>
      <c r="F5" s="571"/>
      <c r="G5" s="571"/>
      <c r="H5" s="571"/>
      <c r="I5" s="571"/>
      <c r="J5" s="571"/>
      <c r="K5" s="571"/>
      <c r="L5" s="571"/>
    </row>
    <row r="6" spans="2:21" x14ac:dyDescent="0.25">
      <c r="B6" s="298" t="s">
        <v>73</v>
      </c>
      <c r="D6" s="300"/>
      <c r="E6" s="300"/>
      <c r="F6" s="301"/>
      <c r="G6" s="299" t="s">
        <v>778</v>
      </c>
      <c r="H6" s="582" t="s">
        <v>1463</v>
      </c>
      <c r="I6" s="583"/>
      <c r="J6" s="304" t="s">
        <v>48</v>
      </c>
      <c r="K6" s="305"/>
      <c r="L6" s="306"/>
    </row>
    <row r="7" spans="2:21" x14ac:dyDescent="0.15">
      <c r="B7" s="307" t="s">
        <v>74</v>
      </c>
      <c r="D7" s="308"/>
      <c r="E7" s="308"/>
      <c r="F7" s="309"/>
      <c r="G7" s="43" t="s">
        <v>405</v>
      </c>
      <c r="H7" s="584"/>
      <c r="I7" s="585"/>
      <c r="J7" s="310"/>
      <c r="K7" s="311"/>
      <c r="L7" s="274"/>
    </row>
    <row r="8" spans="2:21" x14ac:dyDescent="0.25">
      <c r="B8" s="298" t="s">
        <v>75</v>
      </c>
      <c r="D8" s="300"/>
      <c r="E8" s="300"/>
      <c r="F8" s="301"/>
      <c r="G8" s="299" t="s">
        <v>779</v>
      </c>
      <c r="H8" s="584"/>
      <c r="I8" s="585"/>
      <c r="J8" s="572" t="s">
        <v>1462</v>
      </c>
      <c r="K8" s="573"/>
      <c r="L8" s="574"/>
    </row>
    <row r="9" spans="2:21" ht="20.25" customHeight="1" x14ac:dyDescent="0.25">
      <c r="B9" s="307" t="s">
        <v>37</v>
      </c>
      <c r="D9" s="312"/>
      <c r="E9" s="300"/>
      <c r="F9" s="301"/>
      <c r="G9" s="312">
        <v>0.2881986483454233</v>
      </c>
      <c r="H9" s="586"/>
      <c r="I9" s="587"/>
      <c r="J9" s="575"/>
      <c r="K9" s="576"/>
      <c r="L9" s="577"/>
    </row>
    <row r="10" spans="2:21" x14ac:dyDescent="0.25">
      <c r="B10" s="307" t="s">
        <v>76</v>
      </c>
      <c r="D10" s="313"/>
      <c r="E10" s="313"/>
      <c r="F10" s="314"/>
      <c r="G10" s="344" t="s">
        <v>1465</v>
      </c>
      <c r="H10" s="316"/>
      <c r="I10" s="317"/>
      <c r="J10" s="578" t="s">
        <v>47</v>
      </c>
      <c r="K10" s="578"/>
      <c r="L10" s="318">
        <v>45132</v>
      </c>
    </row>
    <row r="11" spans="2:21" x14ac:dyDescent="0.25">
      <c r="B11" s="307" t="s">
        <v>77</v>
      </c>
      <c r="D11" s="393"/>
      <c r="E11" s="393"/>
      <c r="F11" s="309"/>
      <c r="G11" s="392" t="s">
        <v>770</v>
      </c>
      <c r="H11" s="395"/>
      <c r="I11" s="396"/>
      <c r="J11" s="397" t="s">
        <v>78</v>
      </c>
      <c r="K11" s="398">
        <v>360</v>
      </c>
      <c r="L11" s="399" t="s">
        <v>10</v>
      </c>
    </row>
    <row r="12" spans="2:21" x14ac:dyDescent="0.25">
      <c r="B12" s="79"/>
      <c r="C12" s="79"/>
      <c r="D12" s="79"/>
      <c r="E12" s="79"/>
      <c r="F12" s="404"/>
      <c r="G12" s="405"/>
      <c r="H12" s="79"/>
      <c r="I12" s="406"/>
      <c r="J12" s="407"/>
      <c r="K12" s="406"/>
      <c r="L12" s="406"/>
    </row>
    <row r="13" spans="2:21" x14ac:dyDescent="0.25">
      <c r="B13" s="400" t="s">
        <v>44</v>
      </c>
      <c r="C13" s="400" t="s">
        <v>55</v>
      </c>
      <c r="D13" s="400" t="s">
        <v>53</v>
      </c>
      <c r="E13" s="400" t="s">
        <v>273</v>
      </c>
      <c r="F13" s="400" t="s">
        <v>39</v>
      </c>
      <c r="G13" s="400" t="s">
        <v>54</v>
      </c>
      <c r="H13" s="400" t="s">
        <v>40</v>
      </c>
      <c r="I13" s="408" t="s">
        <v>41</v>
      </c>
      <c r="J13" s="409" t="s">
        <v>56</v>
      </c>
      <c r="K13" s="408" t="s">
        <v>57</v>
      </c>
      <c r="L13" s="408" t="s">
        <v>196</v>
      </c>
    </row>
    <row r="14" spans="2:21" hidden="1" x14ac:dyDescent="0.25">
      <c r="B14" s="553"/>
      <c r="C14" s="561" t="s">
        <v>58</v>
      </c>
      <c r="D14" s="554"/>
      <c r="E14" s="554"/>
      <c r="F14" s="555"/>
      <c r="G14" s="556" t="s">
        <v>778</v>
      </c>
      <c r="H14" s="557"/>
      <c r="I14" s="558"/>
      <c r="J14" s="559"/>
      <c r="K14" s="558"/>
      <c r="L14" s="560">
        <v>2518829.37</v>
      </c>
    </row>
    <row r="15" spans="2:21" hidden="1" x14ac:dyDescent="0.25">
      <c r="B15" s="349" t="s">
        <v>12</v>
      </c>
      <c r="C15" s="349"/>
      <c r="D15" s="349"/>
      <c r="E15" s="349"/>
      <c r="F15" s="349"/>
      <c r="G15" s="350" t="s">
        <v>4</v>
      </c>
      <c r="H15" s="351"/>
      <c r="I15" s="352"/>
      <c r="J15" s="353"/>
      <c r="K15" s="352"/>
      <c r="L15" s="354">
        <v>97025.83</v>
      </c>
      <c r="M15" s="26"/>
      <c r="N15" s="26"/>
      <c r="O15" s="31"/>
      <c r="P15" s="266"/>
      <c r="Q15" s="26"/>
      <c r="R15" s="25"/>
      <c r="S15" s="25"/>
      <c r="T15" s="25"/>
      <c r="U15" s="25"/>
    </row>
    <row r="16" spans="2:21" hidden="1" x14ac:dyDescent="0.25">
      <c r="B16" s="26" t="s">
        <v>13</v>
      </c>
      <c r="C16" s="26" t="s">
        <v>58</v>
      </c>
      <c r="D16" s="26" t="s">
        <v>60</v>
      </c>
      <c r="E16" s="26" t="s">
        <v>13</v>
      </c>
      <c r="F16" s="31">
        <v>101000101</v>
      </c>
      <c r="G16" s="268" t="s">
        <v>1466</v>
      </c>
      <c r="H16" s="26" t="s">
        <v>46</v>
      </c>
      <c r="I16" s="25">
        <v>8</v>
      </c>
      <c r="J16" s="562">
        <v>402.18</v>
      </c>
      <c r="K16" s="25">
        <v>518.08000000000004</v>
      </c>
      <c r="L16" s="25">
        <v>4144.6400000000003</v>
      </c>
    </row>
    <row r="17" spans="2:12" ht="24" hidden="1" x14ac:dyDescent="0.25">
      <c r="B17" s="26" t="s">
        <v>14</v>
      </c>
      <c r="C17" s="26" t="s">
        <v>58</v>
      </c>
      <c r="D17" s="26" t="s">
        <v>59</v>
      </c>
      <c r="E17" s="26" t="s">
        <v>14</v>
      </c>
      <c r="F17" s="31">
        <v>99059</v>
      </c>
      <c r="G17" s="268" t="s">
        <v>1467</v>
      </c>
      <c r="H17" s="26" t="s">
        <v>975</v>
      </c>
      <c r="I17" s="25">
        <v>51.4</v>
      </c>
      <c r="J17" s="562" t="s">
        <v>1468</v>
      </c>
      <c r="K17" s="25">
        <v>67.930000000000007</v>
      </c>
      <c r="L17" s="25">
        <v>3491.6</v>
      </c>
    </row>
    <row r="18" spans="2:12" hidden="1" x14ac:dyDescent="0.25">
      <c r="B18" s="26" t="s">
        <v>15</v>
      </c>
      <c r="C18" s="26" t="s">
        <v>58</v>
      </c>
      <c r="D18" s="26" t="s">
        <v>59</v>
      </c>
      <c r="E18" s="26" t="s">
        <v>15</v>
      </c>
      <c r="F18" s="31">
        <v>98459</v>
      </c>
      <c r="G18" s="268" t="s">
        <v>1469</v>
      </c>
      <c r="H18" s="26" t="s">
        <v>46</v>
      </c>
      <c r="I18" s="25">
        <v>160.60000000000002</v>
      </c>
      <c r="J18" s="562" t="s">
        <v>1470</v>
      </c>
      <c r="K18" s="25">
        <v>154.41999999999999</v>
      </c>
      <c r="L18" s="25">
        <v>24799.85</v>
      </c>
    </row>
    <row r="19" spans="2:12" ht="24" hidden="1" x14ac:dyDescent="0.25">
      <c r="B19" s="26" t="s">
        <v>16</v>
      </c>
      <c r="C19" s="26" t="s">
        <v>58</v>
      </c>
      <c r="D19" s="26" t="s">
        <v>59</v>
      </c>
      <c r="E19" s="26" t="s">
        <v>16</v>
      </c>
      <c r="F19" s="31">
        <v>93584</v>
      </c>
      <c r="G19" s="268" t="s">
        <v>1471</v>
      </c>
      <c r="H19" s="26" t="s">
        <v>46</v>
      </c>
      <c r="I19" s="25">
        <v>8</v>
      </c>
      <c r="J19" s="562" t="s">
        <v>1472</v>
      </c>
      <c r="K19" s="25">
        <v>1185.46</v>
      </c>
      <c r="L19" s="25">
        <v>9483.68</v>
      </c>
    </row>
    <row r="20" spans="2:12" ht="24" hidden="1" x14ac:dyDescent="0.25">
      <c r="B20" s="26" t="s">
        <v>51</v>
      </c>
      <c r="C20" s="26" t="s">
        <v>58</v>
      </c>
      <c r="D20" s="26" t="s">
        <v>59</v>
      </c>
      <c r="E20" s="26" t="s">
        <v>51</v>
      </c>
      <c r="F20" s="31">
        <v>93211</v>
      </c>
      <c r="G20" s="268" t="s">
        <v>1473</v>
      </c>
      <c r="H20" s="26" t="s">
        <v>46</v>
      </c>
      <c r="I20" s="25">
        <v>16</v>
      </c>
      <c r="J20" s="562" t="s">
        <v>1474</v>
      </c>
      <c r="K20" s="25">
        <v>748.3</v>
      </c>
      <c r="L20" s="25">
        <v>11972.8</v>
      </c>
    </row>
    <row r="21" spans="2:12" ht="24" hidden="1" x14ac:dyDescent="0.25">
      <c r="B21" s="26" t="s">
        <v>52</v>
      </c>
      <c r="C21" s="26" t="s">
        <v>58</v>
      </c>
      <c r="D21" s="26" t="s">
        <v>59</v>
      </c>
      <c r="E21" s="26" t="s">
        <v>52</v>
      </c>
      <c r="F21" s="31">
        <v>93213</v>
      </c>
      <c r="G21" s="268" t="s">
        <v>1475</v>
      </c>
      <c r="H21" s="26" t="s">
        <v>46</v>
      </c>
      <c r="I21" s="25">
        <v>12</v>
      </c>
      <c r="J21" s="562" t="s">
        <v>1476</v>
      </c>
      <c r="K21" s="25">
        <v>1259.1400000000001</v>
      </c>
      <c r="L21" s="25">
        <v>15109.68</v>
      </c>
    </row>
    <row r="22" spans="2:12" hidden="1" x14ac:dyDescent="0.25">
      <c r="B22" s="26" t="s">
        <v>745</v>
      </c>
      <c r="C22" s="26" t="s">
        <v>58</v>
      </c>
      <c r="D22" s="26" t="s">
        <v>60</v>
      </c>
      <c r="E22" s="26" t="s">
        <v>745</v>
      </c>
      <c r="F22" s="31">
        <v>201002161</v>
      </c>
      <c r="G22" s="268" t="s">
        <v>1477</v>
      </c>
      <c r="H22" s="26" t="s">
        <v>122</v>
      </c>
      <c r="I22" s="25">
        <v>68</v>
      </c>
      <c r="J22" s="562">
        <v>290</v>
      </c>
      <c r="K22" s="25">
        <v>373.57</v>
      </c>
      <c r="L22" s="25">
        <v>25402.76</v>
      </c>
    </row>
    <row r="23" spans="2:12" ht="24" hidden="1" x14ac:dyDescent="0.25">
      <c r="B23" s="26" t="s">
        <v>1446</v>
      </c>
      <c r="C23" s="26" t="s">
        <v>58</v>
      </c>
      <c r="D23" s="26" t="s">
        <v>59</v>
      </c>
      <c r="E23" s="26" t="s">
        <v>1446</v>
      </c>
      <c r="F23" s="31">
        <v>98525</v>
      </c>
      <c r="G23" s="268" t="s">
        <v>1478</v>
      </c>
      <c r="H23" s="26" t="s">
        <v>46</v>
      </c>
      <c r="I23" s="25">
        <v>768.57</v>
      </c>
      <c r="J23" s="562" t="s">
        <v>1479</v>
      </c>
      <c r="K23" s="25">
        <v>0.41</v>
      </c>
      <c r="L23" s="25">
        <v>315.11</v>
      </c>
    </row>
    <row r="24" spans="2:12" ht="24" hidden="1" x14ac:dyDescent="0.25">
      <c r="B24" s="26" t="s">
        <v>1447</v>
      </c>
      <c r="C24" s="26" t="s">
        <v>58</v>
      </c>
      <c r="D24" s="26" t="s">
        <v>59</v>
      </c>
      <c r="E24" s="26" t="s">
        <v>1447</v>
      </c>
      <c r="F24" s="31">
        <v>93589</v>
      </c>
      <c r="G24" s="268" t="s">
        <v>1480</v>
      </c>
      <c r="H24" s="26" t="s">
        <v>370</v>
      </c>
      <c r="I24" s="25">
        <v>768.57000000000016</v>
      </c>
      <c r="J24" s="562" t="s">
        <v>1481</v>
      </c>
      <c r="K24" s="25">
        <v>3</v>
      </c>
      <c r="L24" s="25">
        <v>2305.71</v>
      </c>
    </row>
    <row r="25" spans="2:12" hidden="1" x14ac:dyDescent="0.25">
      <c r="B25" s="324"/>
      <c r="C25" s="324"/>
      <c r="D25" s="324"/>
      <c r="E25" s="324"/>
      <c r="F25" s="325"/>
      <c r="G25" s="345"/>
      <c r="H25" s="326"/>
      <c r="I25" s="346"/>
      <c r="J25" s="327"/>
      <c r="K25" s="346"/>
      <c r="L25" s="328"/>
    </row>
    <row r="26" spans="2:12" hidden="1" x14ac:dyDescent="0.25">
      <c r="B26" s="349" t="s">
        <v>11</v>
      </c>
      <c r="C26" s="349"/>
      <c r="D26" s="349"/>
      <c r="E26" s="349"/>
      <c r="F26" s="349"/>
      <c r="G26" s="356" t="s">
        <v>544</v>
      </c>
      <c r="H26" s="351"/>
      <c r="I26" s="352"/>
      <c r="J26" s="353"/>
      <c r="K26" s="352"/>
      <c r="L26" s="338">
        <v>72036.73000000001</v>
      </c>
    </row>
    <row r="27" spans="2:12" hidden="1" x14ac:dyDescent="0.25">
      <c r="B27" s="366" t="s">
        <v>17</v>
      </c>
      <c r="C27" s="366"/>
      <c r="D27" s="366"/>
      <c r="E27" s="366"/>
      <c r="F27" s="366"/>
      <c r="G27" s="367" t="s">
        <v>546</v>
      </c>
      <c r="H27" s="368"/>
      <c r="I27" s="369"/>
      <c r="J27" s="370"/>
      <c r="K27" s="369"/>
      <c r="L27" s="371">
        <v>60757.049999999996</v>
      </c>
    </row>
    <row r="28" spans="2:12" ht="24" hidden="1" x14ac:dyDescent="0.25">
      <c r="B28" s="26" t="s">
        <v>545</v>
      </c>
      <c r="C28" s="26" t="s">
        <v>58</v>
      </c>
      <c r="D28" s="26" t="s">
        <v>59</v>
      </c>
      <c r="E28" s="26" t="s">
        <v>545</v>
      </c>
      <c r="F28" s="31">
        <v>97627</v>
      </c>
      <c r="G28" s="268" t="s">
        <v>1482</v>
      </c>
      <c r="H28" s="26" t="s">
        <v>906</v>
      </c>
      <c r="I28" s="25">
        <v>2.1599999999999997</v>
      </c>
      <c r="J28" s="562" t="s">
        <v>1483</v>
      </c>
      <c r="K28" s="25">
        <v>338.92</v>
      </c>
      <c r="L28" s="25">
        <v>732.06</v>
      </c>
    </row>
    <row r="29" spans="2:12" hidden="1" x14ac:dyDescent="0.25">
      <c r="B29" s="26" t="s">
        <v>547</v>
      </c>
      <c r="C29" s="26" t="s">
        <v>58</v>
      </c>
      <c r="D29" s="26" t="s">
        <v>59</v>
      </c>
      <c r="E29" s="26" t="s">
        <v>547</v>
      </c>
      <c r="F29" s="31">
        <v>97628</v>
      </c>
      <c r="G29" s="268" t="s">
        <v>1484</v>
      </c>
      <c r="H29" s="26" t="s">
        <v>906</v>
      </c>
      <c r="I29" s="25">
        <v>9.02</v>
      </c>
      <c r="J29" s="562" t="s">
        <v>1485</v>
      </c>
      <c r="K29" s="25">
        <v>282.45</v>
      </c>
      <c r="L29" s="25">
        <v>2547.69</v>
      </c>
    </row>
    <row r="30" spans="2:12" hidden="1" x14ac:dyDescent="0.25">
      <c r="B30" s="26" t="s">
        <v>767</v>
      </c>
      <c r="C30" s="26" t="s">
        <v>58</v>
      </c>
      <c r="D30" s="26" t="s">
        <v>61</v>
      </c>
      <c r="E30" s="26" t="s">
        <v>767</v>
      </c>
      <c r="F30" s="31" t="s">
        <v>601</v>
      </c>
      <c r="G30" s="268" t="s">
        <v>838</v>
      </c>
      <c r="H30" s="26" t="s">
        <v>46</v>
      </c>
      <c r="I30" s="25">
        <v>207.06</v>
      </c>
      <c r="J30" s="562">
        <v>85.39</v>
      </c>
      <c r="K30" s="25">
        <v>109.99</v>
      </c>
      <c r="L30" s="25">
        <v>22774.52</v>
      </c>
    </row>
    <row r="31" spans="2:12" hidden="1" x14ac:dyDescent="0.25">
      <c r="B31" s="26" t="s">
        <v>768</v>
      </c>
      <c r="C31" s="26" t="s">
        <v>58</v>
      </c>
      <c r="D31" s="26" t="s">
        <v>59</v>
      </c>
      <c r="E31" s="26" t="s">
        <v>768</v>
      </c>
      <c r="F31" s="31">
        <v>97631</v>
      </c>
      <c r="G31" s="268" t="s">
        <v>1486</v>
      </c>
      <c r="H31" s="26" t="s">
        <v>46</v>
      </c>
      <c r="I31" s="25">
        <v>339.56</v>
      </c>
      <c r="J31" s="562" t="s">
        <v>1487</v>
      </c>
      <c r="K31" s="25">
        <v>3.32</v>
      </c>
      <c r="L31" s="25">
        <v>1127.33</v>
      </c>
    </row>
    <row r="32" spans="2:12" ht="24" hidden="1" x14ac:dyDescent="0.25">
      <c r="B32" s="26" t="s">
        <v>772</v>
      </c>
      <c r="C32" s="26" t="s">
        <v>58</v>
      </c>
      <c r="D32" s="26" t="s">
        <v>59</v>
      </c>
      <c r="E32" s="26" t="s">
        <v>772</v>
      </c>
      <c r="F32" s="31">
        <v>97622</v>
      </c>
      <c r="G32" s="268" t="s">
        <v>1488</v>
      </c>
      <c r="H32" s="26" t="s">
        <v>906</v>
      </c>
      <c r="I32" s="25">
        <v>35.084700000000012</v>
      </c>
      <c r="J32" s="562" t="s">
        <v>1489</v>
      </c>
      <c r="K32" s="25">
        <v>57.14</v>
      </c>
      <c r="L32" s="25">
        <v>2004.73</v>
      </c>
    </row>
    <row r="33" spans="2:12" ht="24" hidden="1" x14ac:dyDescent="0.25">
      <c r="B33" s="26" t="s">
        <v>773</v>
      </c>
      <c r="C33" s="26" t="s">
        <v>58</v>
      </c>
      <c r="D33" s="26" t="s">
        <v>59</v>
      </c>
      <c r="E33" s="26" t="s">
        <v>773</v>
      </c>
      <c r="F33" s="31">
        <v>97633</v>
      </c>
      <c r="G33" s="268" t="s">
        <v>1490</v>
      </c>
      <c r="H33" s="26" t="s">
        <v>46</v>
      </c>
      <c r="I33" s="25">
        <v>326.16000000000003</v>
      </c>
      <c r="J33" s="562" t="s">
        <v>1491</v>
      </c>
      <c r="K33" s="25">
        <v>22.71</v>
      </c>
      <c r="L33" s="25">
        <v>7407.09</v>
      </c>
    </row>
    <row r="34" spans="2:12" ht="24" hidden="1" x14ac:dyDescent="0.25">
      <c r="B34" s="26" t="s">
        <v>776</v>
      </c>
      <c r="C34" s="26" t="s">
        <v>58</v>
      </c>
      <c r="D34" s="26" t="s">
        <v>59</v>
      </c>
      <c r="E34" s="26" t="s">
        <v>776</v>
      </c>
      <c r="F34" s="31">
        <v>97634</v>
      </c>
      <c r="G34" s="268" t="s">
        <v>1492</v>
      </c>
      <c r="H34" s="26" t="s">
        <v>46</v>
      </c>
      <c r="I34" s="25">
        <v>153.33000000000001</v>
      </c>
      <c r="J34" s="562" t="s">
        <v>1493</v>
      </c>
      <c r="K34" s="25">
        <v>13.62</v>
      </c>
      <c r="L34" s="25">
        <v>2088.35</v>
      </c>
    </row>
    <row r="35" spans="2:12" ht="14.25" hidden="1" customHeight="1" x14ac:dyDescent="0.25">
      <c r="B35" s="26" t="s">
        <v>854</v>
      </c>
      <c r="C35" s="26" t="s">
        <v>58</v>
      </c>
      <c r="D35" s="26" t="s">
        <v>60</v>
      </c>
      <c r="E35" s="26" t="s">
        <v>854</v>
      </c>
      <c r="F35" s="31">
        <v>201002046</v>
      </c>
      <c r="G35" s="268" t="s">
        <v>1494</v>
      </c>
      <c r="H35" s="26" t="s">
        <v>46</v>
      </c>
      <c r="I35" s="25">
        <v>685.36500000000001</v>
      </c>
      <c r="J35" s="562">
        <v>24.89</v>
      </c>
      <c r="K35" s="25">
        <v>32.06</v>
      </c>
      <c r="L35" s="25">
        <v>21972.799999999999</v>
      </c>
    </row>
    <row r="36" spans="2:12" hidden="1" x14ac:dyDescent="0.25">
      <c r="B36" s="26" t="s">
        <v>1459</v>
      </c>
      <c r="C36" s="26" t="s">
        <v>58</v>
      </c>
      <c r="D36" s="26" t="s">
        <v>61</v>
      </c>
      <c r="E36" s="26" t="s">
        <v>1459</v>
      </c>
      <c r="F36" s="31" t="s">
        <v>1460</v>
      </c>
      <c r="G36" s="268" t="s">
        <v>1461</v>
      </c>
      <c r="H36" s="26" t="s">
        <v>122</v>
      </c>
      <c r="I36" s="25">
        <v>2</v>
      </c>
      <c r="J36" s="562">
        <v>39.78</v>
      </c>
      <c r="K36" s="25">
        <v>51.24</v>
      </c>
      <c r="L36" s="25">
        <v>102.48</v>
      </c>
    </row>
    <row r="37" spans="2:12" hidden="1" x14ac:dyDescent="0.25">
      <c r="B37" s="366" t="s">
        <v>548</v>
      </c>
      <c r="C37" s="366"/>
      <c r="D37" s="366"/>
      <c r="E37" s="366"/>
      <c r="F37" s="366"/>
      <c r="G37" s="367" t="s">
        <v>549</v>
      </c>
      <c r="H37" s="368"/>
      <c r="I37" s="369"/>
      <c r="J37" s="370"/>
      <c r="K37" s="369"/>
      <c r="L37" s="486">
        <v>11279.680000000002</v>
      </c>
    </row>
    <row r="38" spans="2:12" hidden="1" x14ac:dyDescent="0.25">
      <c r="B38" s="26" t="s">
        <v>550</v>
      </c>
      <c r="C38" s="26" t="s">
        <v>58</v>
      </c>
      <c r="D38" s="26" t="s">
        <v>59</v>
      </c>
      <c r="E38" s="26" t="s">
        <v>550</v>
      </c>
      <c r="F38" s="31">
        <v>97644</v>
      </c>
      <c r="G38" s="268" t="s">
        <v>1495</v>
      </c>
      <c r="H38" s="26" t="s">
        <v>46</v>
      </c>
      <c r="I38" s="25">
        <v>58.62</v>
      </c>
      <c r="J38" s="562" t="s">
        <v>1496</v>
      </c>
      <c r="K38" s="25">
        <v>9.23</v>
      </c>
      <c r="L38" s="25">
        <v>541.05999999999995</v>
      </c>
    </row>
    <row r="39" spans="2:12" hidden="1" x14ac:dyDescent="0.25">
      <c r="B39" s="26" t="s">
        <v>551</v>
      </c>
      <c r="C39" s="26" t="s">
        <v>58</v>
      </c>
      <c r="D39" s="26" t="s">
        <v>59</v>
      </c>
      <c r="E39" s="26" t="s">
        <v>551</v>
      </c>
      <c r="F39" s="31">
        <v>97645</v>
      </c>
      <c r="G39" s="268" t="s">
        <v>1497</v>
      </c>
      <c r="H39" s="26" t="s">
        <v>46</v>
      </c>
      <c r="I39" s="25">
        <v>11.75</v>
      </c>
      <c r="J39" s="562" t="s">
        <v>1498</v>
      </c>
      <c r="K39" s="25">
        <v>34.03</v>
      </c>
      <c r="L39" s="25">
        <v>399.85</v>
      </c>
    </row>
    <row r="40" spans="2:12" ht="24" hidden="1" x14ac:dyDescent="0.25">
      <c r="B40" s="26" t="s">
        <v>552</v>
      </c>
      <c r="C40" s="26" t="s">
        <v>58</v>
      </c>
      <c r="D40" s="26" t="s">
        <v>59</v>
      </c>
      <c r="E40" s="26" t="s">
        <v>552</v>
      </c>
      <c r="F40" s="31">
        <v>97647</v>
      </c>
      <c r="G40" s="268" t="s">
        <v>1499</v>
      </c>
      <c r="H40" s="26" t="s">
        <v>46</v>
      </c>
      <c r="I40" s="25">
        <v>147</v>
      </c>
      <c r="J40" s="562" t="s">
        <v>1500</v>
      </c>
      <c r="K40" s="25">
        <v>3.42</v>
      </c>
      <c r="L40" s="25">
        <v>502.74</v>
      </c>
    </row>
    <row r="41" spans="2:12" ht="24" hidden="1" x14ac:dyDescent="0.25">
      <c r="B41" s="26" t="s">
        <v>553</v>
      </c>
      <c r="C41" s="26" t="s">
        <v>58</v>
      </c>
      <c r="D41" s="26" t="s">
        <v>59</v>
      </c>
      <c r="E41" s="26" t="s">
        <v>553</v>
      </c>
      <c r="F41" s="31">
        <v>97642</v>
      </c>
      <c r="G41" s="268" t="s">
        <v>1501</v>
      </c>
      <c r="H41" s="26" t="s">
        <v>46</v>
      </c>
      <c r="I41" s="25">
        <v>147</v>
      </c>
      <c r="J41" s="562" t="s">
        <v>1502</v>
      </c>
      <c r="K41" s="25">
        <v>3.24</v>
      </c>
      <c r="L41" s="25">
        <v>476.28</v>
      </c>
    </row>
    <row r="42" spans="2:12" ht="24" hidden="1" x14ac:dyDescent="0.25">
      <c r="B42" s="26" t="s">
        <v>554</v>
      </c>
      <c r="C42" s="26" t="s">
        <v>58</v>
      </c>
      <c r="D42" s="26" t="s">
        <v>59</v>
      </c>
      <c r="E42" s="26" t="s">
        <v>554</v>
      </c>
      <c r="F42" s="31">
        <v>97657</v>
      </c>
      <c r="G42" s="268" t="s">
        <v>1503</v>
      </c>
      <c r="H42" s="26" t="s">
        <v>122</v>
      </c>
      <c r="I42" s="25">
        <v>10</v>
      </c>
      <c r="J42" s="562" t="s">
        <v>1504</v>
      </c>
      <c r="K42" s="25">
        <v>681.41</v>
      </c>
      <c r="L42" s="25">
        <v>6814.1</v>
      </c>
    </row>
    <row r="43" spans="2:12" hidden="1" x14ac:dyDescent="0.25">
      <c r="B43" s="26" t="s">
        <v>555</v>
      </c>
      <c r="C43" s="26" t="s">
        <v>58</v>
      </c>
      <c r="D43" s="26" t="s">
        <v>61</v>
      </c>
      <c r="E43" s="26" t="s">
        <v>555</v>
      </c>
      <c r="F43" s="31" t="s">
        <v>612</v>
      </c>
      <c r="G43" s="268" t="s">
        <v>831</v>
      </c>
      <c r="H43" s="26" t="s">
        <v>46</v>
      </c>
      <c r="I43" s="25">
        <v>31.176000000000002</v>
      </c>
      <c r="J43" s="562">
        <v>24.1</v>
      </c>
      <c r="K43" s="25">
        <v>31.04</v>
      </c>
      <c r="L43" s="25">
        <v>967.7</v>
      </c>
    </row>
    <row r="44" spans="2:12" hidden="1" x14ac:dyDescent="0.25">
      <c r="B44" s="26" t="s">
        <v>742</v>
      </c>
      <c r="C44" s="26" t="s">
        <v>58</v>
      </c>
      <c r="D44" s="26" t="s">
        <v>60</v>
      </c>
      <c r="E44" s="26" t="s">
        <v>742</v>
      </c>
      <c r="F44" s="31">
        <v>201002337</v>
      </c>
      <c r="G44" s="268" t="s">
        <v>1505</v>
      </c>
      <c r="H44" s="26" t="s">
        <v>46</v>
      </c>
      <c r="I44" s="25">
        <v>5.0856000000000003</v>
      </c>
      <c r="J44" s="562">
        <v>38.19</v>
      </c>
      <c r="K44" s="25">
        <v>49.19</v>
      </c>
      <c r="L44" s="25">
        <v>250.16</v>
      </c>
    </row>
    <row r="45" spans="2:12" hidden="1" x14ac:dyDescent="0.25">
      <c r="B45" s="26" t="s">
        <v>743</v>
      </c>
      <c r="C45" s="26" t="s">
        <v>58</v>
      </c>
      <c r="D45" s="26" t="s">
        <v>61</v>
      </c>
      <c r="E45" s="26" t="s">
        <v>743</v>
      </c>
      <c r="F45" s="31" t="s">
        <v>611</v>
      </c>
      <c r="G45" s="268" t="s">
        <v>744</v>
      </c>
      <c r="H45" s="26" t="s">
        <v>122</v>
      </c>
      <c r="I45" s="25">
        <v>4</v>
      </c>
      <c r="J45" s="562">
        <v>119.28</v>
      </c>
      <c r="K45" s="25">
        <v>153.65</v>
      </c>
      <c r="L45" s="25">
        <v>614.6</v>
      </c>
    </row>
    <row r="46" spans="2:12" hidden="1" x14ac:dyDescent="0.25">
      <c r="B46" s="26" t="s">
        <v>774</v>
      </c>
      <c r="C46" s="26" t="s">
        <v>58</v>
      </c>
      <c r="D46" s="26" t="s">
        <v>60</v>
      </c>
      <c r="E46" s="26" t="s">
        <v>774</v>
      </c>
      <c r="F46" s="31">
        <v>201002036</v>
      </c>
      <c r="G46" s="268" t="s">
        <v>1506</v>
      </c>
      <c r="H46" s="26" t="s">
        <v>46</v>
      </c>
      <c r="I46" s="25">
        <v>50</v>
      </c>
      <c r="J46" s="562">
        <v>3.88</v>
      </c>
      <c r="K46" s="25">
        <v>4.99</v>
      </c>
      <c r="L46" s="25">
        <v>249.5</v>
      </c>
    </row>
    <row r="47" spans="2:12" hidden="1" x14ac:dyDescent="0.25">
      <c r="B47" s="26" t="s">
        <v>777</v>
      </c>
      <c r="C47" s="26" t="s">
        <v>58</v>
      </c>
      <c r="D47" s="26" t="s">
        <v>59</v>
      </c>
      <c r="E47" s="26" t="s">
        <v>777</v>
      </c>
      <c r="F47" s="31">
        <v>97663</v>
      </c>
      <c r="G47" s="268" t="s">
        <v>1507</v>
      </c>
      <c r="H47" s="26" t="s">
        <v>122</v>
      </c>
      <c r="I47" s="25">
        <v>28</v>
      </c>
      <c r="J47" s="562" t="s">
        <v>1508</v>
      </c>
      <c r="K47" s="25">
        <v>12.17</v>
      </c>
      <c r="L47" s="25">
        <v>340.76</v>
      </c>
    </row>
    <row r="48" spans="2:12" hidden="1" x14ac:dyDescent="0.25">
      <c r="B48" s="26" t="s">
        <v>1245</v>
      </c>
      <c r="C48" s="26" t="s">
        <v>58</v>
      </c>
      <c r="D48" s="26" t="s">
        <v>61</v>
      </c>
      <c r="E48" s="26" t="s">
        <v>1245</v>
      </c>
      <c r="F48" s="31" t="s">
        <v>610</v>
      </c>
      <c r="G48" s="268" t="s">
        <v>1003</v>
      </c>
      <c r="H48" s="26" t="s">
        <v>46</v>
      </c>
      <c r="I48" s="25">
        <v>21.53</v>
      </c>
      <c r="J48" s="562">
        <v>4.4400000000000004</v>
      </c>
      <c r="K48" s="25">
        <v>5.71</v>
      </c>
      <c r="L48" s="25">
        <v>122.93</v>
      </c>
    </row>
    <row r="49" spans="2:16" hidden="1" x14ac:dyDescent="0.25">
      <c r="B49" s="324"/>
      <c r="C49" s="324"/>
      <c r="D49" s="324"/>
      <c r="E49" s="324"/>
      <c r="F49" s="324"/>
      <c r="G49" s="345"/>
      <c r="H49" s="326"/>
      <c r="I49" s="346"/>
      <c r="J49" s="327"/>
      <c r="K49" s="346"/>
      <c r="L49" s="328"/>
    </row>
    <row r="50" spans="2:16" hidden="1" x14ac:dyDescent="0.25">
      <c r="B50" s="349" t="s">
        <v>18</v>
      </c>
      <c r="C50" s="349"/>
      <c r="D50" s="349"/>
      <c r="E50" s="349"/>
      <c r="F50" s="349"/>
      <c r="G50" s="356" t="s">
        <v>127</v>
      </c>
      <c r="H50" s="351"/>
      <c r="I50" s="352"/>
      <c r="J50" s="353"/>
      <c r="K50" s="352"/>
      <c r="L50" s="354">
        <v>22901.97</v>
      </c>
    </row>
    <row r="51" spans="2:16" hidden="1" x14ac:dyDescent="0.25">
      <c r="B51" s="26" t="s">
        <v>19</v>
      </c>
      <c r="C51" s="26" t="s">
        <v>58</v>
      </c>
      <c r="D51" s="26" t="s">
        <v>60</v>
      </c>
      <c r="E51" s="26" t="s">
        <v>19</v>
      </c>
      <c r="F51" s="31">
        <v>101000110</v>
      </c>
      <c r="G51" s="268" t="s">
        <v>1509</v>
      </c>
      <c r="H51" s="26" t="s">
        <v>46</v>
      </c>
      <c r="I51" s="25">
        <v>1546</v>
      </c>
      <c r="J51" s="562">
        <v>6.81</v>
      </c>
      <c r="K51" s="25">
        <v>8.77</v>
      </c>
      <c r="L51" s="25">
        <v>13558.42</v>
      </c>
    </row>
    <row r="52" spans="2:16" ht="24" hidden="1" x14ac:dyDescent="0.25">
      <c r="B52" s="26" t="s">
        <v>1246</v>
      </c>
      <c r="C52" s="26" t="s">
        <v>58</v>
      </c>
      <c r="D52" s="26" t="s">
        <v>60</v>
      </c>
      <c r="E52" s="26" t="s">
        <v>1246</v>
      </c>
      <c r="F52" s="31">
        <v>401001126</v>
      </c>
      <c r="G52" s="268" t="s">
        <v>1510</v>
      </c>
      <c r="H52" s="26" t="s">
        <v>906</v>
      </c>
      <c r="I52" s="25">
        <v>81.681600000000017</v>
      </c>
      <c r="J52" s="562">
        <v>88.8</v>
      </c>
      <c r="K52" s="25">
        <v>114.39</v>
      </c>
      <c r="L52" s="25">
        <v>9343.5499999999993</v>
      </c>
    </row>
    <row r="53" spans="2:16" hidden="1" x14ac:dyDescent="0.25">
      <c r="B53" s="321"/>
      <c r="C53" s="321"/>
      <c r="D53" s="321"/>
      <c r="E53" s="321"/>
      <c r="F53" s="322"/>
      <c r="G53" s="332"/>
      <c r="H53" s="329"/>
      <c r="I53" s="347"/>
      <c r="J53" s="330"/>
      <c r="K53" s="347"/>
      <c r="L53" s="331"/>
    </row>
    <row r="54" spans="2:16" hidden="1" x14ac:dyDescent="0.25">
      <c r="B54" s="362" t="s">
        <v>34</v>
      </c>
      <c r="C54" s="362"/>
      <c r="D54" s="362"/>
      <c r="E54" s="362"/>
      <c r="F54" s="362"/>
      <c r="G54" s="356" t="s">
        <v>306</v>
      </c>
      <c r="H54" s="363"/>
      <c r="I54" s="364"/>
      <c r="J54" s="365"/>
      <c r="K54" s="364"/>
      <c r="L54" s="338">
        <v>238276.23000000007</v>
      </c>
    </row>
    <row r="55" spans="2:16" hidden="1" x14ac:dyDescent="0.25">
      <c r="B55" s="357" t="s">
        <v>35</v>
      </c>
      <c r="C55" s="357"/>
      <c r="D55" s="357"/>
      <c r="E55" s="357"/>
      <c r="F55" s="357"/>
      <c r="G55" s="358" t="s">
        <v>1026</v>
      </c>
      <c r="H55" s="359"/>
      <c r="I55" s="360"/>
      <c r="J55" s="361"/>
      <c r="K55" s="360"/>
      <c r="L55" s="339">
        <v>85252.86</v>
      </c>
      <c r="P55" s="1">
        <v>1080000</v>
      </c>
    </row>
    <row r="56" spans="2:16" hidden="1" x14ac:dyDescent="0.25">
      <c r="B56" s="366" t="s">
        <v>130</v>
      </c>
      <c r="C56" s="366"/>
      <c r="D56" s="366"/>
      <c r="E56" s="366"/>
      <c r="F56" s="366"/>
      <c r="G56" s="367" t="s">
        <v>123</v>
      </c>
      <c r="H56" s="368"/>
      <c r="I56" s="369"/>
      <c r="J56" s="370"/>
      <c r="K56" s="369"/>
      <c r="L56" s="371">
        <v>30108.269999999997</v>
      </c>
    </row>
    <row r="57" spans="2:16" ht="24" hidden="1" x14ac:dyDescent="0.25">
      <c r="B57" s="26" t="s">
        <v>556</v>
      </c>
      <c r="C57" s="26" t="s">
        <v>58</v>
      </c>
      <c r="D57" s="26" t="s">
        <v>59</v>
      </c>
      <c r="E57" s="26" t="s">
        <v>556</v>
      </c>
      <c r="F57" s="31">
        <v>101174</v>
      </c>
      <c r="G57" s="268" t="s">
        <v>1511</v>
      </c>
      <c r="H57" s="26" t="s">
        <v>975</v>
      </c>
      <c r="I57" s="25">
        <v>177</v>
      </c>
      <c r="J57" s="562" t="s">
        <v>1512</v>
      </c>
      <c r="K57" s="25">
        <v>98.48</v>
      </c>
      <c r="L57" s="25">
        <v>17430.96</v>
      </c>
    </row>
    <row r="58" spans="2:16" ht="24" hidden="1" x14ac:dyDescent="0.25">
      <c r="B58" s="26" t="s">
        <v>557</v>
      </c>
      <c r="C58" s="26" t="s">
        <v>58</v>
      </c>
      <c r="D58" s="26" t="s">
        <v>59</v>
      </c>
      <c r="E58" s="26" t="s">
        <v>557</v>
      </c>
      <c r="F58" s="31">
        <v>103670</v>
      </c>
      <c r="G58" s="268" t="s">
        <v>1513</v>
      </c>
      <c r="H58" s="26" t="s">
        <v>906</v>
      </c>
      <c r="I58" s="25">
        <v>8.26</v>
      </c>
      <c r="J58" s="562" t="s">
        <v>1514</v>
      </c>
      <c r="K58" s="25">
        <v>297.61</v>
      </c>
      <c r="L58" s="25">
        <v>2458.25</v>
      </c>
    </row>
    <row r="59" spans="2:16" hidden="1" x14ac:dyDescent="0.25">
      <c r="B59" s="26" t="s">
        <v>558</v>
      </c>
      <c r="C59" s="26" t="s">
        <v>58</v>
      </c>
      <c r="D59" s="26" t="s">
        <v>59</v>
      </c>
      <c r="E59" s="26" t="s">
        <v>558</v>
      </c>
      <c r="F59" s="31">
        <v>95576</v>
      </c>
      <c r="G59" s="268" t="s">
        <v>1515</v>
      </c>
      <c r="H59" s="26" t="s">
        <v>195</v>
      </c>
      <c r="I59" s="25">
        <v>389.9</v>
      </c>
      <c r="J59" s="562" t="s">
        <v>1516</v>
      </c>
      <c r="K59" s="25">
        <v>17.600000000000001</v>
      </c>
      <c r="L59" s="25">
        <v>6862.24</v>
      </c>
    </row>
    <row r="60" spans="2:16" ht="24" hidden="1" x14ac:dyDescent="0.25">
      <c r="B60" s="26" t="s">
        <v>559</v>
      </c>
      <c r="C60" s="26" t="s">
        <v>58</v>
      </c>
      <c r="D60" s="26" t="s">
        <v>59</v>
      </c>
      <c r="E60" s="26" t="s">
        <v>559</v>
      </c>
      <c r="F60" s="31">
        <v>95583</v>
      </c>
      <c r="G60" s="268" t="s">
        <v>1517</v>
      </c>
      <c r="H60" s="26" t="s">
        <v>195</v>
      </c>
      <c r="I60" s="25">
        <v>106.9</v>
      </c>
      <c r="J60" s="562" t="s">
        <v>1518</v>
      </c>
      <c r="K60" s="25">
        <v>20.170000000000002</v>
      </c>
      <c r="L60" s="25">
        <v>2156.17</v>
      </c>
    </row>
    <row r="61" spans="2:16" ht="24" hidden="1" x14ac:dyDescent="0.25">
      <c r="B61" s="26" t="s">
        <v>560</v>
      </c>
      <c r="C61" s="26" t="s">
        <v>58</v>
      </c>
      <c r="D61" s="26" t="s">
        <v>59</v>
      </c>
      <c r="E61" s="26" t="s">
        <v>560</v>
      </c>
      <c r="F61" s="31">
        <v>95601</v>
      </c>
      <c r="G61" s="268" t="s">
        <v>1519</v>
      </c>
      <c r="H61" s="26" t="s">
        <v>122</v>
      </c>
      <c r="I61" s="25">
        <v>59</v>
      </c>
      <c r="J61" s="562" t="s">
        <v>1520</v>
      </c>
      <c r="K61" s="25">
        <v>20.350000000000001</v>
      </c>
      <c r="L61" s="25">
        <v>1200.6500000000001</v>
      </c>
    </row>
    <row r="62" spans="2:16" hidden="1" x14ac:dyDescent="0.25">
      <c r="B62" s="366" t="s">
        <v>131</v>
      </c>
      <c r="C62" s="366"/>
      <c r="D62" s="366"/>
      <c r="E62" s="366"/>
      <c r="F62" s="366"/>
      <c r="G62" s="367" t="s">
        <v>125</v>
      </c>
      <c r="H62" s="368"/>
      <c r="I62" s="369"/>
      <c r="J62" s="370"/>
      <c r="K62" s="369"/>
      <c r="L62" s="486">
        <v>31569.850000000002</v>
      </c>
    </row>
    <row r="63" spans="2:16" ht="24" hidden="1" x14ac:dyDescent="0.25">
      <c r="B63" s="26" t="s">
        <v>561</v>
      </c>
      <c r="C63" s="26" t="s">
        <v>58</v>
      </c>
      <c r="D63" s="26" t="s">
        <v>59</v>
      </c>
      <c r="E63" s="26" t="s">
        <v>561</v>
      </c>
      <c r="F63" s="31">
        <v>96523</v>
      </c>
      <c r="G63" s="268" t="s">
        <v>1521</v>
      </c>
      <c r="H63" s="26" t="s">
        <v>906</v>
      </c>
      <c r="I63" s="25">
        <v>12.352</v>
      </c>
      <c r="J63" s="562" t="s">
        <v>1522</v>
      </c>
      <c r="K63" s="25">
        <v>99.39</v>
      </c>
      <c r="L63" s="25">
        <v>1227.6600000000001</v>
      </c>
    </row>
    <row r="64" spans="2:16" ht="24" hidden="1" x14ac:dyDescent="0.25">
      <c r="B64" s="26" t="s">
        <v>562</v>
      </c>
      <c r="C64" s="26" t="s">
        <v>58</v>
      </c>
      <c r="D64" s="26" t="s">
        <v>59</v>
      </c>
      <c r="E64" s="26" t="s">
        <v>562</v>
      </c>
      <c r="F64" s="267">
        <v>96617</v>
      </c>
      <c r="G64" s="268" t="s">
        <v>1523</v>
      </c>
      <c r="H64" s="26" t="s">
        <v>46</v>
      </c>
      <c r="I64" s="25">
        <v>14.75</v>
      </c>
      <c r="J64" s="562" t="s">
        <v>1524</v>
      </c>
      <c r="K64" s="25">
        <v>22.36</v>
      </c>
      <c r="L64" s="25">
        <v>329.81</v>
      </c>
    </row>
    <row r="65" spans="2:12" ht="24" hidden="1" x14ac:dyDescent="0.25">
      <c r="B65" s="26" t="s">
        <v>563</v>
      </c>
      <c r="C65" s="26" t="s">
        <v>58</v>
      </c>
      <c r="D65" s="26" t="s">
        <v>59</v>
      </c>
      <c r="E65" s="26" t="s">
        <v>563</v>
      </c>
      <c r="F65" s="267">
        <v>96540</v>
      </c>
      <c r="G65" s="268" t="s">
        <v>1525</v>
      </c>
      <c r="H65" s="26" t="s">
        <v>46</v>
      </c>
      <c r="I65" s="25">
        <v>73.87</v>
      </c>
      <c r="J65" s="562" t="s">
        <v>1526</v>
      </c>
      <c r="K65" s="25">
        <v>155.47999999999999</v>
      </c>
      <c r="L65" s="25">
        <v>11485.3</v>
      </c>
    </row>
    <row r="66" spans="2:12" ht="24" hidden="1" x14ac:dyDescent="0.25">
      <c r="B66" s="26" t="s">
        <v>564</v>
      </c>
      <c r="C66" s="26" t="s">
        <v>58</v>
      </c>
      <c r="D66" s="26" t="s">
        <v>59</v>
      </c>
      <c r="E66" s="26" t="s">
        <v>564</v>
      </c>
      <c r="F66" s="267">
        <v>96543</v>
      </c>
      <c r="G66" s="268" t="s">
        <v>1527</v>
      </c>
      <c r="H66" s="26" t="s">
        <v>195</v>
      </c>
      <c r="I66" s="25">
        <v>169</v>
      </c>
      <c r="J66" s="562" t="s">
        <v>1528</v>
      </c>
      <c r="K66" s="25">
        <v>21.98</v>
      </c>
      <c r="L66" s="25">
        <v>3714.62</v>
      </c>
    </row>
    <row r="67" spans="2:12" ht="24" hidden="1" x14ac:dyDescent="0.25">
      <c r="B67" s="26" t="s">
        <v>565</v>
      </c>
      <c r="C67" s="26" t="s">
        <v>58</v>
      </c>
      <c r="D67" s="26" t="s">
        <v>59</v>
      </c>
      <c r="E67" s="26" t="s">
        <v>565</v>
      </c>
      <c r="F67" s="267">
        <v>96546</v>
      </c>
      <c r="G67" s="268" t="s">
        <v>1529</v>
      </c>
      <c r="H67" s="26" t="s">
        <v>195</v>
      </c>
      <c r="I67" s="25">
        <v>179</v>
      </c>
      <c r="J67" s="562" t="s">
        <v>1530</v>
      </c>
      <c r="K67" s="25">
        <v>17.62</v>
      </c>
      <c r="L67" s="25">
        <v>3153.98</v>
      </c>
    </row>
    <row r="68" spans="2:12" ht="24" hidden="1" x14ac:dyDescent="0.25">
      <c r="B68" s="26" t="s">
        <v>566</v>
      </c>
      <c r="C68" s="26" t="s">
        <v>58</v>
      </c>
      <c r="D68" s="26" t="s">
        <v>59</v>
      </c>
      <c r="E68" s="26" t="s">
        <v>566</v>
      </c>
      <c r="F68" s="267">
        <v>94965</v>
      </c>
      <c r="G68" s="268" t="s">
        <v>1531</v>
      </c>
      <c r="H68" s="26" t="s">
        <v>906</v>
      </c>
      <c r="I68" s="25">
        <v>7.72</v>
      </c>
      <c r="J68" s="562" t="s">
        <v>1532</v>
      </c>
      <c r="K68" s="25">
        <v>626.11</v>
      </c>
      <c r="L68" s="25">
        <v>4833.5600000000004</v>
      </c>
    </row>
    <row r="69" spans="2:12" ht="24" hidden="1" x14ac:dyDescent="0.25">
      <c r="B69" s="26" t="s">
        <v>567</v>
      </c>
      <c r="C69" s="26" t="s">
        <v>58</v>
      </c>
      <c r="D69" s="26" t="s">
        <v>59</v>
      </c>
      <c r="E69" s="26" t="s">
        <v>567</v>
      </c>
      <c r="F69" s="267">
        <v>103670</v>
      </c>
      <c r="G69" s="268" t="s">
        <v>1513</v>
      </c>
      <c r="H69" s="26" t="s">
        <v>906</v>
      </c>
      <c r="I69" s="25">
        <v>7.72</v>
      </c>
      <c r="J69" s="562" t="s">
        <v>1514</v>
      </c>
      <c r="K69" s="25">
        <v>297.61</v>
      </c>
      <c r="L69" s="25">
        <v>2297.54</v>
      </c>
    </row>
    <row r="70" spans="2:12" hidden="1" x14ac:dyDescent="0.25">
      <c r="B70" s="26" t="s">
        <v>568</v>
      </c>
      <c r="C70" s="26" t="s">
        <v>58</v>
      </c>
      <c r="D70" s="26" t="s">
        <v>59</v>
      </c>
      <c r="E70" s="26" t="s">
        <v>568</v>
      </c>
      <c r="F70" s="267">
        <v>98557</v>
      </c>
      <c r="G70" s="268" t="s">
        <v>1533</v>
      </c>
      <c r="H70" s="26" t="s">
        <v>46</v>
      </c>
      <c r="I70" s="25">
        <v>73.87</v>
      </c>
      <c r="J70" s="562" t="s">
        <v>1534</v>
      </c>
      <c r="K70" s="25">
        <v>59.07</v>
      </c>
      <c r="L70" s="25">
        <v>4363.5</v>
      </c>
    </row>
    <row r="71" spans="2:12" hidden="1" x14ac:dyDescent="0.25">
      <c r="B71" s="26" t="s">
        <v>569</v>
      </c>
      <c r="C71" s="26" t="s">
        <v>58</v>
      </c>
      <c r="D71" s="26" t="s">
        <v>59</v>
      </c>
      <c r="E71" s="26" t="s">
        <v>569</v>
      </c>
      <c r="F71" s="267">
        <v>93382</v>
      </c>
      <c r="G71" s="268" t="s">
        <v>1535</v>
      </c>
      <c r="H71" s="26" t="s">
        <v>906</v>
      </c>
      <c r="I71" s="25">
        <v>4.6320000000000006</v>
      </c>
      <c r="J71" s="562" t="s">
        <v>1536</v>
      </c>
      <c r="K71" s="25">
        <v>35.380000000000003</v>
      </c>
      <c r="L71" s="25">
        <v>163.88</v>
      </c>
    </row>
    <row r="72" spans="2:12" hidden="1" x14ac:dyDescent="0.25">
      <c r="B72" s="366" t="s">
        <v>132</v>
      </c>
      <c r="C72" s="366"/>
      <c r="D72" s="366"/>
      <c r="E72" s="366"/>
      <c r="F72" s="366"/>
      <c r="G72" s="367" t="s">
        <v>124</v>
      </c>
      <c r="H72" s="368"/>
      <c r="I72" s="369"/>
      <c r="J72" s="370"/>
      <c r="K72" s="369"/>
      <c r="L72" s="371">
        <v>23574.739999999998</v>
      </c>
    </row>
    <row r="73" spans="2:12" ht="24" hidden="1" x14ac:dyDescent="0.25">
      <c r="B73" s="27" t="s">
        <v>570</v>
      </c>
      <c r="C73" s="26" t="s">
        <v>58</v>
      </c>
      <c r="D73" s="26" t="s">
        <v>59</v>
      </c>
      <c r="E73" s="26" t="s">
        <v>570</v>
      </c>
      <c r="F73" s="31">
        <v>96527</v>
      </c>
      <c r="G73" s="268" t="s">
        <v>1537</v>
      </c>
      <c r="H73" s="26" t="s">
        <v>906</v>
      </c>
      <c r="I73" s="25">
        <v>6.32</v>
      </c>
      <c r="J73" s="562" t="s">
        <v>1538</v>
      </c>
      <c r="K73" s="25">
        <v>130.57</v>
      </c>
      <c r="L73" s="25">
        <v>825.2</v>
      </c>
    </row>
    <row r="74" spans="2:12" ht="24" hidden="1" x14ac:dyDescent="0.25">
      <c r="B74" s="27" t="s">
        <v>571</v>
      </c>
      <c r="C74" s="26" t="s">
        <v>58</v>
      </c>
      <c r="D74" s="26" t="s">
        <v>59</v>
      </c>
      <c r="E74" s="26" t="s">
        <v>571</v>
      </c>
      <c r="F74" s="31">
        <v>96542</v>
      </c>
      <c r="G74" s="268" t="s">
        <v>1539</v>
      </c>
      <c r="H74" s="26" t="s">
        <v>46</v>
      </c>
      <c r="I74" s="25">
        <v>73.53</v>
      </c>
      <c r="J74" s="562" t="s">
        <v>1540</v>
      </c>
      <c r="K74" s="25">
        <v>104.87</v>
      </c>
      <c r="L74" s="25">
        <v>7711.09</v>
      </c>
    </row>
    <row r="75" spans="2:12" ht="24" hidden="1" x14ac:dyDescent="0.25">
      <c r="B75" s="27" t="s">
        <v>572</v>
      </c>
      <c r="C75" s="26" t="s">
        <v>58</v>
      </c>
      <c r="D75" s="26" t="s">
        <v>59</v>
      </c>
      <c r="E75" s="26" t="s">
        <v>572</v>
      </c>
      <c r="F75" s="31">
        <v>95241</v>
      </c>
      <c r="G75" s="268" t="s">
        <v>1541</v>
      </c>
      <c r="H75" s="26" t="s">
        <v>46</v>
      </c>
      <c r="I75" s="25">
        <v>13.166666666666666</v>
      </c>
      <c r="J75" s="562" t="s">
        <v>1542</v>
      </c>
      <c r="K75" s="25">
        <v>35.97</v>
      </c>
      <c r="L75" s="25">
        <v>473.6</v>
      </c>
    </row>
    <row r="76" spans="2:12" ht="24" hidden="1" x14ac:dyDescent="0.25">
      <c r="B76" s="27" t="s">
        <v>573</v>
      </c>
      <c r="C76" s="26" t="s">
        <v>58</v>
      </c>
      <c r="D76" s="26" t="s">
        <v>59</v>
      </c>
      <c r="E76" s="26" t="s">
        <v>573</v>
      </c>
      <c r="F76" s="31">
        <v>96543</v>
      </c>
      <c r="G76" s="268" t="s">
        <v>1527</v>
      </c>
      <c r="H76" s="26" t="s">
        <v>195</v>
      </c>
      <c r="I76" s="25">
        <v>97.3</v>
      </c>
      <c r="J76" s="562" t="s">
        <v>1528</v>
      </c>
      <c r="K76" s="25">
        <v>21.98</v>
      </c>
      <c r="L76" s="25">
        <v>2138.65</v>
      </c>
    </row>
    <row r="77" spans="2:12" ht="24" hidden="1" x14ac:dyDescent="0.25">
      <c r="B77" s="27" t="s">
        <v>574</v>
      </c>
      <c r="C77" s="26" t="s">
        <v>58</v>
      </c>
      <c r="D77" s="26" t="s">
        <v>59</v>
      </c>
      <c r="E77" s="26" t="s">
        <v>574</v>
      </c>
      <c r="F77" s="31">
        <v>96545</v>
      </c>
      <c r="G77" s="268" t="s">
        <v>1543</v>
      </c>
      <c r="H77" s="26" t="s">
        <v>195</v>
      </c>
      <c r="I77" s="25">
        <v>221.5</v>
      </c>
      <c r="J77" s="562" t="s">
        <v>1544</v>
      </c>
      <c r="K77" s="25">
        <v>19.64</v>
      </c>
      <c r="L77" s="25">
        <v>4350.26</v>
      </c>
    </row>
    <row r="78" spans="2:12" ht="24" hidden="1" x14ac:dyDescent="0.25">
      <c r="B78" s="27" t="s">
        <v>575</v>
      </c>
      <c r="C78" s="26" t="s">
        <v>58</v>
      </c>
      <c r="D78" s="26" t="s">
        <v>59</v>
      </c>
      <c r="E78" s="26" t="s">
        <v>575</v>
      </c>
      <c r="F78" s="31">
        <v>94965</v>
      </c>
      <c r="G78" s="268" t="s">
        <v>1531</v>
      </c>
      <c r="H78" s="26" t="s">
        <v>906</v>
      </c>
      <c r="I78" s="25">
        <v>3.95</v>
      </c>
      <c r="J78" s="562" t="s">
        <v>1532</v>
      </c>
      <c r="K78" s="25">
        <v>626.11</v>
      </c>
      <c r="L78" s="25">
        <v>2473.13</v>
      </c>
    </row>
    <row r="79" spans="2:12" ht="24" hidden="1" x14ac:dyDescent="0.25">
      <c r="B79" s="27" t="s">
        <v>576</v>
      </c>
      <c r="C79" s="26" t="s">
        <v>58</v>
      </c>
      <c r="D79" s="26" t="s">
        <v>59</v>
      </c>
      <c r="E79" s="26" t="s">
        <v>576</v>
      </c>
      <c r="F79" s="31">
        <v>103670</v>
      </c>
      <c r="G79" s="268" t="s">
        <v>1513</v>
      </c>
      <c r="H79" s="26" t="s">
        <v>906</v>
      </c>
      <c r="I79" s="25">
        <v>3.95</v>
      </c>
      <c r="J79" s="562" t="s">
        <v>1514</v>
      </c>
      <c r="K79" s="25">
        <v>297.61</v>
      </c>
      <c r="L79" s="25">
        <v>1175.55</v>
      </c>
    </row>
    <row r="80" spans="2:12" hidden="1" x14ac:dyDescent="0.25">
      <c r="B80" s="27" t="s">
        <v>577</v>
      </c>
      <c r="C80" s="26" t="s">
        <v>58</v>
      </c>
      <c r="D80" s="26" t="s">
        <v>59</v>
      </c>
      <c r="E80" s="26" t="s">
        <v>577</v>
      </c>
      <c r="F80" s="31">
        <v>98557</v>
      </c>
      <c r="G80" s="268" t="s">
        <v>1533</v>
      </c>
      <c r="H80" s="26" t="s">
        <v>46</v>
      </c>
      <c r="I80" s="25">
        <v>73.53</v>
      </c>
      <c r="J80" s="562" t="s">
        <v>1534</v>
      </c>
      <c r="K80" s="25">
        <v>59.07</v>
      </c>
      <c r="L80" s="25">
        <v>4343.41</v>
      </c>
    </row>
    <row r="81" spans="2:12" hidden="1" x14ac:dyDescent="0.25">
      <c r="B81" s="27" t="s">
        <v>578</v>
      </c>
      <c r="C81" s="26" t="s">
        <v>58</v>
      </c>
      <c r="D81" s="26" t="s">
        <v>59</v>
      </c>
      <c r="E81" s="26" t="s">
        <v>578</v>
      </c>
      <c r="F81" s="31">
        <v>93382</v>
      </c>
      <c r="G81" s="268" t="s">
        <v>1535</v>
      </c>
      <c r="H81" s="26" t="s">
        <v>906</v>
      </c>
      <c r="I81" s="25">
        <v>2.37</v>
      </c>
      <c r="J81" s="562" t="s">
        <v>1536</v>
      </c>
      <c r="K81" s="25">
        <v>35.380000000000003</v>
      </c>
      <c r="L81" s="25">
        <v>83.85</v>
      </c>
    </row>
    <row r="82" spans="2:12" hidden="1" x14ac:dyDescent="0.25">
      <c r="B82" s="357" t="s">
        <v>36</v>
      </c>
      <c r="C82" s="357"/>
      <c r="D82" s="357"/>
      <c r="E82" s="357"/>
      <c r="F82" s="357"/>
      <c r="G82" s="358" t="s">
        <v>1027</v>
      </c>
      <c r="H82" s="359"/>
      <c r="I82" s="360"/>
      <c r="J82" s="361"/>
      <c r="K82" s="360"/>
      <c r="L82" s="339">
        <v>51749.529999999992</v>
      </c>
    </row>
    <row r="83" spans="2:12" hidden="1" x14ac:dyDescent="0.25">
      <c r="B83" s="366" t="s">
        <v>133</v>
      </c>
      <c r="C83" s="366"/>
      <c r="D83" s="366"/>
      <c r="E83" s="366"/>
      <c r="F83" s="366"/>
      <c r="G83" s="367" t="s">
        <v>1065</v>
      </c>
      <c r="H83" s="368"/>
      <c r="I83" s="369"/>
      <c r="J83" s="370"/>
      <c r="K83" s="369"/>
      <c r="L83" s="371">
        <v>17090.45</v>
      </c>
    </row>
    <row r="84" spans="2:12" ht="36" hidden="1" x14ac:dyDescent="0.25">
      <c r="B84" s="27" t="s">
        <v>579</v>
      </c>
      <c r="C84" s="26" t="s">
        <v>58</v>
      </c>
      <c r="D84" s="26" t="s">
        <v>59</v>
      </c>
      <c r="E84" s="26" t="s">
        <v>579</v>
      </c>
      <c r="F84" s="31">
        <v>92431</v>
      </c>
      <c r="G84" s="268" t="s">
        <v>1545</v>
      </c>
      <c r="H84" s="26" t="s">
        <v>46</v>
      </c>
      <c r="I84" s="25">
        <v>81.88</v>
      </c>
      <c r="J84" s="562" t="s">
        <v>1546</v>
      </c>
      <c r="K84" s="25">
        <v>71.849999999999994</v>
      </c>
      <c r="L84" s="25">
        <v>5883.07</v>
      </c>
    </row>
    <row r="85" spans="2:12" ht="24" hidden="1" x14ac:dyDescent="0.25">
      <c r="B85" s="27" t="s">
        <v>580</v>
      </c>
      <c r="C85" s="26" t="s">
        <v>58</v>
      </c>
      <c r="D85" s="26" t="s">
        <v>59</v>
      </c>
      <c r="E85" s="26" t="s">
        <v>580</v>
      </c>
      <c r="F85" s="31">
        <v>92759</v>
      </c>
      <c r="G85" s="268" t="s">
        <v>1547</v>
      </c>
      <c r="H85" s="26" t="s">
        <v>195</v>
      </c>
      <c r="I85" s="25">
        <v>148.4</v>
      </c>
      <c r="J85" s="562" t="s">
        <v>1548</v>
      </c>
      <c r="K85" s="25">
        <v>18.38</v>
      </c>
      <c r="L85" s="25">
        <v>2727.59</v>
      </c>
    </row>
    <row r="86" spans="2:12" ht="24" hidden="1" x14ac:dyDescent="0.25">
      <c r="B86" s="27" t="s">
        <v>581</v>
      </c>
      <c r="C86" s="26" t="s">
        <v>58</v>
      </c>
      <c r="D86" s="26" t="s">
        <v>59</v>
      </c>
      <c r="E86" s="26" t="s">
        <v>581</v>
      </c>
      <c r="F86" s="31">
        <v>92761</v>
      </c>
      <c r="G86" s="268" t="s">
        <v>1549</v>
      </c>
      <c r="H86" s="26" t="s">
        <v>195</v>
      </c>
      <c r="I86" s="25">
        <v>154.19999999999999</v>
      </c>
      <c r="J86" s="562" t="s">
        <v>1550</v>
      </c>
      <c r="K86" s="25">
        <v>17.41</v>
      </c>
      <c r="L86" s="25">
        <v>2684.62</v>
      </c>
    </row>
    <row r="87" spans="2:12" ht="24" hidden="1" x14ac:dyDescent="0.25">
      <c r="B87" s="27" t="s">
        <v>582</v>
      </c>
      <c r="C87" s="26" t="s">
        <v>58</v>
      </c>
      <c r="D87" s="26" t="s">
        <v>59</v>
      </c>
      <c r="E87" s="26" t="s">
        <v>582</v>
      </c>
      <c r="F87" s="31">
        <v>92762</v>
      </c>
      <c r="G87" s="268" t="s">
        <v>1551</v>
      </c>
      <c r="H87" s="26" t="s">
        <v>195</v>
      </c>
      <c r="I87" s="25">
        <v>75.099999999999994</v>
      </c>
      <c r="J87" s="562" t="s">
        <v>1552</v>
      </c>
      <c r="K87" s="25">
        <v>15.79</v>
      </c>
      <c r="L87" s="25">
        <v>1185.82</v>
      </c>
    </row>
    <row r="88" spans="2:12" ht="24" hidden="1" x14ac:dyDescent="0.25">
      <c r="B88" s="27" t="s">
        <v>583</v>
      </c>
      <c r="C88" s="26" t="s">
        <v>58</v>
      </c>
      <c r="D88" s="26" t="s">
        <v>59</v>
      </c>
      <c r="E88" s="26" t="s">
        <v>583</v>
      </c>
      <c r="F88" s="31">
        <v>94965</v>
      </c>
      <c r="G88" s="268" t="s">
        <v>1531</v>
      </c>
      <c r="H88" s="26" t="s">
        <v>906</v>
      </c>
      <c r="I88" s="25">
        <v>4.99</v>
      </c>
      <c r="J88" s="562" t="s">
        <v>1532</v>
      </c>
      <c r="K88" s="25">
        <v>626.11</v>
      </c>
      <c r="L88" s="25">
        <v>3124.28</v>
      </c>
    </row>
    <row r="89" spans="2:12" ht="24" hidden="1" x14ac:dyDescent="0.25">
      <c r="B89" s="27" t="s">
        <v>1069</v>
      </c>
      <c r="C89" s="26" t="s">
        <v>58</v>
      </c>
      <c r="D89" s="26" t="s">
        <v>59</v>
      </c>
      <c r="E89" s="26" t="s">
        <v>1069</v>
      </c>
      <c r="F89" s="31">
        <v>103670</v>
      </c>
      <c r="G89" s="268" t="s">
        <v>1513</v>
      </c>
      <c r="H89" s="26" t="s">
        <v>906</v>
      </c>
      <c r="I89" s="25">
        <v>4.99</v>
      </c>
      <c r="J89" s="562" t="s">
        <v>1514</v>
      </c>
      <c r="K89" s="25">
        <v>297.61</v>
      </c>
      <c r="L89" s="25">
        <v>1485.07</v>
      </c>
    </row>
    <row r="90" spans="2:12" hidden="1" x14ac:dyDescent="0.25">
      <c r="B90" s="366" t="s">
        <v>1070</v>
      </c>
      <c r="C90" s="366"/>
      <c r="D90" s="366"/>
      <c r="E90" s="366"/>
      <c r="F90" s="366"/>
      <c r="G90" s="367" t="s">
        <v>1067</v>
      </c>
      <c r="H90" s="368"/>
      <c r="I90" s="369"/>
      <c r="J90" s="370"/>
      <c r="K90" s="369"/>
      <c r="L90" s="371">
        <v>7860.3</v>
      </c>
    </row>
    <row r="91" spans="2:12" ht="36" hidden="1" x14ac:dyDescent="0.25">
      <c r="B91" s="27" t="s">
        <v>1071</v>
      </c>
      <c r="C91" s="26" t="s">
        <v>58</v>
      </c>
      <c r="D91" s="26" t="s">
        <v>59</v>
      </c>
      <c r="E91" s="26" t="s">
        <v>1071</v>
      </c>
      <c r="F91" s="31">
        <v>92431</v>
      </c>
      <c r="G91" s="268" t="s">
        <v>1545</v>
      </c>
      <c r="H91" s="26" t="s">
        <v>46</v>
      </c>
      <c r="I91" s="25">
        <v>39.65</v>
      </c>
      <c r="J91" s="562" t="s">
        <v>1546</v>
      </c>
      <c r="K91" s="25">
        <v>71.849999999999994</v>
      </c>
      <c r="L91" s="25">
        <v>2848.85</v>
      </c>
    </row>
    <row r="92" spans="2:12" ht="24" hidden="1" x14ac:dyDescent="0.25">
      <c r="B92" s="27" t="s">
        <v>1072</v>
      </c>
      <c r="C92" s="26" t="s">
        <v>58</v>
      </c>
      <c r="D92" s="26" t="s">
        <v>59</v>
      </c>
      <c r="E92" s="26" t="s">
        <v>1072</v>
      </c>
      <c r="F92" s="31">
        <v>92759</v>
      </c>
      <c r="G92" s="268" t="s">
        <v>1547</v>
      </c>
      <c r="H92" s="26" t="s">
        <v>195</v>
      </c>
      <c r="I92" s="25">
        <v>57.5</v>
      </c>
      <c r="J92" s="562" t="s">
        <v>1548</v>
      </c>
      <c r="K92" s="25">
        <v>18.38</v>
      </c>
      <c r="L92" s="25">
        <v>1056.8499999999999</v>
      </c>
    </row>
    <row r="93" spans="2:12" ht="24" hidden="1" x14ac:dyDescent="0.25">
      <c r="B93" s="27" t="s">
        <v>1073</v>
      </c>
      <c r="C93" s="26" t="s">
        <v>58</v>
      </c>
      <c r="D93" s="26" t="s">
        <v>59</v>
      </c>
      <c r="E93" s="26" t="s">
        <v>1073</v>
      </c>
      <c r="F93" s="31">
        <v>92762</v>
      </c>
      <c r="G93" s="268" t="s">
        <v>1551</v>
      </c>
      <c r="H93" s="26" t="s">
        <v>195</v>
      </c>
      <c r="I93" s="25">
        <v>151</v>
      </c>
      <c r="J93" s="562" t="s">
        <v>1552</v>
      </c>
      <c r="K93" s="25">
        <v>15.79</v>
      </c>
      <c r="L93" s="25">
        <v>2384.29</v>
      </c>
    </row>
    <row r="94" spans="2:12" ht="24" hidden="1" x14ac:dyDescent="0.25">
      <c r="B94" s="27" t="s">
        <v>1074</v>
      </c>
      <c r="C94" s="26" t="s">
        <v>58</v>
      </c>
      <c r="D94" s="26" t="s">
        <v>59</v>
      </c>
      <c r="E94" s="26" t="s">
        <v>1074</v>
      </c>
      <c r="F94" s="31">
        <v>94965</v>
      </c>
      <c r="G94" s="268" t="s">
        <v>1531</v>
      </c>
      <c r="H94" s="26" t="s">
        <v>906</v>
      </c>
      <c r="I94" s="25">
        <v>1.7</v>
      </c>
      <c r="J94" s="562" t="s">
        <v>1532</v>
      </c>
      <c r="K94" s="25">
        <v>626.11</v>
      </c>
      <c r="L94" s="25">
        <v>1064.3800000000001</v>
      </c>
    </row>
    <row r="95" spans="2:12" ht="24" hidden="1" x14ac:dyDescent="0.25">
      <c r="B95" s="27" t="s">
        <v>1075</v>
      </c>
      <c r="C95" s="26" t="s">
        <v>58</v>
      </c>
      <c r="D95" s="26" t="s">
        <v>59</v>
      </c>
      <c r="E95" s="26" t="s">
        <v>1075</v>
      </c>
      <c r="F95" s="31">
        <v>103670</v>
      </c>
      <c r="G95" s="268" t="s">
        <v>1513</v>
      </c>
      <c r="H95" s="26" t="s">
        <v>906</v>
      </c>
      <c r="I95" s="25">
        <v>1.7</v>
      </c>
      <c r="J95" s="562" t="s">
        <v>1514</v>
      </c>
      <c r="K95" s="25">
        <v>297.61</v>
      </c>
      <c r="L95" s="25">
        <v>505.93</v>
      </c>
    </row>
    <row r="96" spans="2:12" hidden="1" x14ac:dyDescent="0.25">
      <c r="B96" s="366" t="s">
        <v>134</v>
      </c>
      <c r="C96" s="366"/>
      <c r="D96" s="366"/>
      <c r="E96" s="366"/>
      <c r="F96" s="366"/>
      <c r="G96" s="367" t="s">
        <v>1066</v>
      </c>
      <c r="H96" s="368"/>
      <c r="I96" s="369"/>
      <c r="J96" s="370"/>
      <c r="K96" s="369"/>
      <c r="L96" s="371">
        <v>13244.95</v>
      </c>
    </row>
    <row r="97" spans="2:12" ht="36" hidden="1" x14ac:dyDescent="0.25">
      <c r="B97" s="27" t="s">
        <v>584</v>
      </c>
      <c r="C97" s="26" t="s">
        <v>58</v>
      </c>
      <c r="D97" s="26" t="s">
        <v>59</v>
      </c>
      <c r="E97" s="26" t="s">
        <v>584</v>
      </c>
      <c r="F97" s="31">
        <v>92431</v>
      </c>
      <c r="G97" s="268" t="s">
        <v>1545</v>
      </c>
      <c r="H97" s="26" t="s">
        <v>46</v>
      </c>
      <c r="I97" s="25">
        <v>63.07</v>
      </c>
      <c r="J97" s="562" t="s">
        <v>1546</v>
      </c>
      <c r="K97" s="25">
        <v>71.849999999999994</v>
      </c>
      <c r="L97" s="25">
        <v>4531.57</v>
      </c>
    </row>
    <row r="98" spans="2:12" ht="24" hidden="1" x14ac:dyDescent="0.25">
      <c r="B98" s="27" t="s">
        <v>585</v>
      </c>
      <c r="C98" s="26" t="s">
        <v>58</v>
      </c>
      <c r="D98" s="26" t="s">
        <v>59</v>
      </c>
      <c r="E98" s="26" t="s">
        <v>585</v>
      </c>
      <c r="F98" s="31">
        <v>92759</v>
      </c>
      <c r="G98" s="268" t="s">
        <v>1547</v>
      </c>
      <c r="H98" s="26" t="s">
        <v>195</v>
      </c>
      <c r="I98" s="25">
        <v>100</v>
      </c>
      <c r="J98" s="562" t="s">
        <v>1548</v>
      </c>
      <c r="K98" s="25">
        <v>18.38</v>
      </c>
      <c r="L98" s="25">
        <v>1838</v>
      </c>
    </row>
    <row r="99" spans="2:12" ht="24" hidden="1" x14ac:dyDescent="0.25">
      <c r="B99" s="27" t="s">
        <v>586</v>
      </c>
      <c r="C99" s="26" t="s">
        <v>58</v>
      </c>
      <c r="D99" s="26" t="s">
        <v>59</v>
      </c>
      <c r="E99" s="26" t="s">
        <v>586</v>
      </c>
      <c r="F99" s="31">
        <v>92761</v>
      </c>
      <c r="G99" s="268" t="s">
        <v>1549</v>
      </c>
      <c r="H99" s="26" t="s">
        <v>195</v>
      </c>
      <c r="I99" s="25">
        <v>179.5</v>
      </c>
      <c r="J99" s="562" t="s">
        <v>1550</v>
      </c>
      <c r="K99" s="25">
        <v>17.41</v>
      </c>
      <c r="L99" s="25">
        <v>3125.09</v>
      </c>
    </row>
    <row r="100" spans="2:12" ht="24" hidden="1" x14ac:dyDescent="0.25">
      <c r="B100" s="27" t="s">
        <v>587</v>
      </c>
      <c r="C100" s="26" t="s">
        <v>58</v>
      </c>
      <c r="D100" s="26" t="s">
        <v>59</v>
      </c>
      <c r="E100" s="26" t="s">
        <v>587</v>
      </c>
      <c r="F100" s="31">
        <v>94965</v>
      </c>
      <c r="G100" s="268" t="s">
        <v>1531</v>
      </c>
      <c r="H100" s="26" t="s">
        <v>906</v>
      </c>
      <c r="I100" s="25">
        <v>4.0599999999999996</v>
      </c>
      <c r="J100" s="562" t="s">
        <v>1532</v>
      </c>
      <c r="K100" s="25">
        <v>626.11</v>
      </c>
      <c r="L100" s="25">
        <v>2542</v>
      </c>
    </row>
    <row r="101" spans="2:12" ht="24" hidden="1" x14ac:dyDescent="0.25">
      <c r="B101" s="27" t="s">
        <v>746</v>
      </c>
      <c r="C101" s="26" t="s">
        <v>58</v>
      </c>
      <c r="D101" s="26" t="s">
        <v>59</v>
      </c>
      <c r="E101" s="26" t="s">
        <v>746</v>
      </c>
      <c r="F101" s="31">
        <v>103670</v>
      </c>
      <c r="G101" s="268" t="s">
        <v>1513</v>
      </c>
      <c r="H101" s="26" t="s">
        <v>906</v>
      </c>
      <c r="I101" s="25">
        <v>4.0599999999999996</v>
      </c>
      <c r="J101" s="562" t="s">
        <v>1514</v>
      </c>
      <c r="K101" s="25">
        <v>297.61</v>
      </c>
      <c r="L101" s="25">
        <v>1208.29</v>
      </c>
    </row>
    <row r="102" spans="2:12" hidden="1" x14ac:dyDescent="0.25">
      <c r="B102" s="366" t="s">
        <v>710</v>
      </c>
      <c r="C102" s="366"/>
      <c r="D102" s="366"/>
      <c r="E102" s="366"/>
      <c r="F102" s="366"/>
      <c r="G102" s="367" t="s">
        <v>1068</v>
      </c>
      <c r="H102" s="368"/>
      <c r="I102" s="369"/>
      <c r="J102" s="370"/>
      <c r="K102" s="369"/>
      <c r="L102" s="371">
        <v>5845.2400000000007</v>
      </c>
    </row>
    <row r="103" spans="2:12" ht="36" hidden="1" x14ac:dyDescent="0.25">
      <c r="B103" s="27" t="s">
        <v>711</v>
      </c>
      <c r="C103" s="26" t="s">
        <v>58</v>
      </c>
      <c r="D103" s="26" t="s">
        <v>59</v>
      </c>
      <c r="E103" s="26" t="s">
        <v>711</v>
      </c>
      <c r="F103" s="31">
        <v>92431</v>
      </c>
      <c r="G103" s="268" t="s">
        <v>1545</v>
      </c>
      <c r="H103" s="26" t="s">
        <v>46</v>
      </c>
      <c r="I103" s="25">
        <v>31.92</v>
      </c>
      <c r="J103" s="562" t="s">
        <v>1546</v>
      </c>
      <c r="K103" s="25">
        <v>71.849999999999994</v>
      </c>
      <c r="L103" s="25">
        <v>2293.4499999999998</v>
      </c>
    </row>
    <row r="104" spans="2:12" ht="24" hidden="1" x14ac:dyDescent="0.25">
      <c r="B104" s="27" t="s">
        <v>712</v>
      </c>
      <c r="C104" s="26" t="s">
        <v>58</v>
      </c>
      <c r="D104" s="26" t="s">
        <v>59</v>
      </c>
      <c r="E104" s="26" t="s">
        <v>712</v>
      </c>
      <c r="F104" s="31">
        <v>92759</v>
      </c>
      <c r="G104" s="268" t="s">
        <v>1547</v>
      </c>
      <c r="H104" s="26" t="s">
        <v>195</v>
      </c>
      <c r="I104" s="25">
        <v>46.3</v>
      </c>
      <c r="J104" s="562" t="s">
        <v>1548</v>
      </c>
      <c r="K104" s="25">
        <v>18.38</v>
      </c>
      <c r="L104" s="25">
        <v>850.99</v>
      </c>
    </row>
    <row r="105" spans="2:12" ht="24" hidden="1" x14ac:dyDescent="0.25">
      <c r="B105" s="27" t="s">
        <v>713</v>
      </c>
      <c r="C105" s="26" t="s">
        <v>58</v>
      </c>
      <c r="D105" s="26" t="s">
        <v>59</v>
      </c>
      <c r="E105" s="26" t="s">
        <v>713</v>
      </c>
      <c r="F105" s="31">
        <v>92762</v>
      </c>
      <c r="G105" s="268" t="s">
        <v>1551</v>
      </c>
      <c r="H105" s="26" t="s">
        <v>195</v>
      </c>
      <c r="I105" s="25">
        <v>90.9</v>
      </c>
      <c r="J105" s="562" t="s">
        <v>1552</v>
      </c>
      <c r="K105" s="25">
        <v>15.79</v>
      </c>
      <c r="L105" s="25">
        <v>1435.31</v>
      </c>
    </row>
    <row r="106" spans="2:12" ht="24" hidden="1" x14ac:dyDescent="0.25">
      <c r="B106" s="27" t="s">
        <v>714</v>
      </c>
      <c r="C106" s="26" t="s">
        <v>58</v>
      </c>
      <c r="D106" s="26" t="s">
        <v>59</v>
      </c>
      <c r="E106" s="26" t="s">
        <v>714</v>
      </c>
      <c r="F106" s="31">
        <v>94965</v>
      </c>
      <c r="G106" s="268" t="s">
        <v>1531</v>
      </c>
      <c r="H106" s="26" t="s">
        <v>906</v>
      </c>
      <c r="I106" s="25">
        <v>1.37</v>
      </c>
      <c r="J106" s="562" t="s">
        <v>1532</v>
      </c>
      <c r="K106" s="25">
        <v>626.11</v>
      </c>
      <c r="L106" s="25">
        <v>857.77</v>
      </c>
    </row>
    <row r="107" spans="2:12" ht="24" hidden="1" x14ac:dyDescent="0.25">
      <c r="B107" s="27" t="s">
        <v>715</v>
      </c>
      <c r="C107" s="26" t="s">
        <v>58</v>
      </c>
      <c r="D107" s="26" t="s">
        <v>59</v>
      </c>
      <c r="E107" s="26" t="s">
        <v>715</v>
      </c>
      <c r="F107" s="31">
        <v>103670</v>
      </c>
      <c r="G107" s="268" t="s">
        <v>1513</v>
      </c>
      <c r="H107" s="26" t="s">
        <v>906</v>
      </c>
      <c r="I107" s="25">
        <v>1.37</v>
      </c>
      <c r="J107" s="562" t="s">
        <v>1514</v>
      </c>
      <c r="K107" s="25">
        <v>297.61</v>
      </c>
      <c r="L107" s="25">
        <v>407.72</v>
      </c>
    </row>
    <row r="108" spans="2:12" hidden="1" x14ac:dyDescent="0.25">
      <c r="B108" s="366" t="s">
        <v>135</v>
      </c>
      <c r="C108" s="366"/>
      <c r="D108" s="366"/>
      <c r="E108" s="366"/>
      <c r="F108" s="366"/>
      <c r="G108" s="367" t="s">
        <v>1054</v>
      </c>
      <c r="H108" s="368"/>
      <c r="I108" s="369"/>
      <c r="J108" s="370"/>
      <c r="K108" s="369"/>
      <c r="L108" s="371">
        <v>7708.5899999999992</v>
      </c>
    </row>
    <row r="109" spans="2:12" ht="24" hidden="1" x14ac:dyDescent="0.25">
      <c r="B109" s="27" t="s">
        <v>588</v>
      </c>
      <c r="C109" s="26" t="s">
        <v>58</v>
      </c>
      <c r="D109" s="26" t="s">
        <v>59</v>
      </c>
      <c r="E109" s="26" t="s">
        <v>588</v>
      </c>
      <c r="F109" s="31">
        <v>101964</v>
      </c>
      <c r="G109" s="268" t="s">
        <v>1553</v>
      </c>
      <c r="H109" s="26" t="s">
        <v>46</v>
      </c>
      <c r="I109" s="25">
        <v>28.72</v>
      </c>
      <c r="J109" s="562" t="s">
        <v>1554</v>
      </c>
      <c r="K109" s="25">
        <v>220.62</v>
      </c>
      <c r="L109" s="25">
        <v>6336.2</v>
      </c>
    </row>
    <row r="110" spans="2:12" hidden="1" x14ac:dyDescent="0.25">
      <c r="B110" s="27" t="s">
        <v>747</v>
      </c>
      <c r="C110" s="26" t="s">
        <v>58</v>
      </c>
      <c r="D110" s="26" t="s">
        <v>60</v>
      </c>
      <c r="E110" s="26" t="s">
        <v>747</v>
      </c>
      <c r="F110" s="31">
        <v>601003215</v>
      </c>
      <c r="G110" s="268" t="s">
        <v>1555</v>
      </c>
      <c r="H110" s="26" t="s">
        <v>46</v>
      </c>
      <c r="I110" s="25">
        <v>28.72</v>
      </c>
      <c r="J110" s="562">
        <v>22.34</v>
      </c>
      <c r="K110" s="25">
        <v>28.77</v>
      </c>
      <c r="L110" s="25">
        <v>826.27</v>
      </c>
    </row>
    <row r="111" spans="2:12" hidden="1" x14ac:dyDescent="0.25">
      <c r="B111" s="27" t="s">
        <v>716</v>
      </c>
      <c r="C111" s="26" t="s">
        <v>58</v>
      </c>
      <c r="D111" s="26" t="s">
        <v>59</v>
      </c>
      <c r="E111" s="26" t="s">
        <v>716</v>
      </c>
      <c r="F111" s="31">
        <v>92799</v>
      </c>
      <c r="G111" s="268" t="s">
        <v>1556</v>
      </c>
      <c r="H111" s="26" t="s">
        <v>195</v>
      </c>
      <c r="I111" s="25">
        <v>36</v>
      </c>
      <c r="J111" s="562" t="s">
        <v>1557</v>
      </c>
      <c r="K111" s="25">
        <v>15.17</v>
      </c>
      <c r="L111" s="25">
        <v>546.12</v>
      </c>
    </row>
    <row r="112" spans="2:12" hidden="1" x14ac:dyDescent="0.25">
      <c r="B112" s="357" t="s">
        <v>1077</v>
      </c>
      <c r="C112" s="357"/>
      <c r="D112" s="357"/>
      <c r="E112" s="357"/>
      <c r="F112" s="357"/>
      <c r="G112" s="358" t="s">
        <v>1076</v>
      </c>
      <c r="H112" s="359"/>
      <c r="I112" s="360"/>
      <c r="J112" s="361"/>
      <c r="K112" s="360"/>
      <c r="L112" s="339">
        <v>61130.039999999994</v>
      </c>
    </row>
    <row r="113" spans="2:12" hidden="1" x14ac:dyDescent="0.25">
      <c r="B113" s="366" t="s">
        <v>1078</v>
      </c>
      <c r="C113" s="366"/>
      <c r="D113" s="366"/>
      <c r="E113" s="366"/>
      <c r="F113" s="366"/>
      <c r="G113" s="367" t="s">
        <v>123</v>
      </c>
      <c r="H113" s="368"/>
      <c r="I113" s="369"/>
      <c r="J113" s="370"/>
      <c r="K113" s="369"/>
      <c r="L113" s="371">
        <v>22454.670000000002</v>
      </c>
    </row>
    <row r="114" spans="2:12" ht="24" hidden="1" x14ac:dyDescent="0.25">
      <c r="B114" s="26" t="s">
        <v>1082</v>
      </c>
      <c r="C114" s="26" t="s">
        <v>58</v>
      </c>
      <c r="D114" s="26" t="s">
        <v>59</v>
      </c>
      <c r="E114" s="26" t="s">
        <v>1082</v>
      </c>
      <c r="F114" s="31">
        <v>101174</v>
      </c>
      <c r="G114" s="268" t="s">
        <v>1511</v>
      </c>
      <c r="H114" s="26" t="s">
        <v>975</v>
      </c>
      <c r="I114" s="25">
        <v>191</v>
      </c>
      <c r="J114" s="562" t="s">
        <v>1512</v>
      </c>
      <c r="K114" s="25">
        <v>98.48</v>
      </c>
      <c r="L114" s="25">
        <v>18809.68</v>
      </c>
    </row>
    <row r="115" spans="2:12" ht="24" hidden="1" x14ac:dyDescent="0.25">
      <c r="B115" s="26" t="s">
        <v>1083</v>
      </c>
      <c r="C115" s="26" t="s">
        <v>58</v>
      </c>
      <c r="D115" s="26" t="s">
        <v>59</v>
      </c>
      <c r="E115" s="26" t="s">
        <v>1083</v>
      </c>
      <c r="F115" s="31">
        <v>103670</v>
      </c>
      <c r="G115" s="268" t="s">
        <v>1513</v>
      </c>
      <c r="H115" s="26" t="s">
        <v>906</v>
      </c>
      <c r="I115" s="25">
        <v>9.375690575557039</v>
      </c>
      <c r="J115" s="562" t="s">
        <v>1514</v>
      </c>
      <c r="K115" s="25">
        <v>297.61</v>
      </c>
      <c r="L115" s="25">
        <v>2790.29</v>
      </c>
    </row>
    <row r="116" spans="2:12" ht="24" hidden="1" x14ac:dyDescent="0.25">
      <c r="B116" s="26" t="s">
        <v>1173</v>
      </c>
      <c r="C116" s="26" t="s">
        <v>58</v>
      </c>
      <c r="D116" s="26" t="s">
        <v>59</v>
      </c>
      <c r="E116" s="26" t="s">
        <v>1173</v>
      </c>
      <c r="F116" s="31">
        <v>95601</v>
      </c>
      <c r="G116" s="268" t="s">
        <v>1519</v>
      </c>
      <c r="H116" s="26" t="s">
        <v>122</v>
      </c>
      <c r="I116" s="25">
        <v>42</v>
      </c>
      <c r="J116" s="562" t="s">
        <v>1520</v>
      </c>
      <c r="K116" s="25">
        <v>20.350000000000001</v>
      </c>
      <c r="L116" s="25">
        <v>854.7</v>
      </c>
    </row>
    <row r="117" spans="2:12" hidden="1" x14ac:dyDescent="0.25">
      <c r="B117" s="366" t="s">
        <v>1079</v>
      </c>
      <c r="C117" s="366"/>
      <c r="D117" s="366"/>
      <c r="E117" s="366"/>
      <c r="F117" s="366"/>
      <c r="G117" s="367" t="s">
        <v>125</v>
      </c>
      <c r="H117" s="368"/>
      <c r="I117" s="369"/>
      <c r="J117" s="370"/>
      <c r="K117" s="369"/>
      <c r="L117" s="486">
        <v>17309.360000000004</v>
      </c>
    </row>
    <row r="118" spans="2:12" ht="24" hidden="1" x14ac:dyDescent="0.25">
      <c r="B118" s="26" t="s">
        <v>1081</v>
      </c>
      <c r="C118" s="26" t="s">
        <v>58</v>
      </c>
      <c r="D118" s="26" t="s">
        <v>59</v>
      </c>
      <c r="E118" s="26" t="s">
        <v>1081</v>
      </c>
      <c r="F118" s="31">
        <v>96523</v>
      </c>
      <c r="G118" s="268" t="s">
        <v>1521</v>
      </c>
      <c r="H118" s="26" t="s">
        <v>906</v>
      </c>
      <c r="I118" s="25">
        <v>6.7200000000000006</v>
      </c>
      <c r="J118" s="562" t="s">
        <v>1522</v>
      </c>
      <c r="K118" s="25">
        <v>99.39</v>
      </c>
      <c r="L118" s="25">
        <v>667.9</v>
      </c>
    </row>
    <row r="119" spans="2:12" ht="24" hidden="1" x14ac:dyDescent="0.25">
      <c r="B119" s="26" t="s">
        <v>1084</v>
      </c>
      <c r="C119" s="26" t="s">
        <v>58</v>
      </c>
      <c r="D119" s="26" t="s">
        <v>59</v>
      </c>
      <c r="E119" s="26" t="s">
        <v>1084</v>
      </c>
      <c r="F119" s="267">
        <v>96617</v>
      </c>
      <c r="G119" s="268" t="s">
        <v>1523</v>
      </c>
      <c r="H119" s="26" t="s">
        <v>46</v>
      </c>
      <c r="I119" s="25">
        <v>14.75</v>
      </c>
      <c r="J119" s="562" t="s">
        <v>1524</v>
      </c>
      <c r="K119" s="25">
        <v>22.36</v>
      </c>
      <c r="L119" s="25">
        <v>329.81</v>
      </c>
    </row>
    <row r="120" spans="2:12" ht="24" hidden="1" x14ac:dyDescent="0.25">
      <c r="B120" s="26" t="s">
        <v>1085</v>
      </c>
      <c r="C120" s="26" t="s">
        <v>58</v>
      </c>
      <c r="D120" s="26" t="s">
        <v>59</v>
      </c>
      <c r="E120" s="26" t="s">
        <v>1085</v>
      </c>
      <c r="F120" s="267">
        <v>96540</v>
      </c>
      <c r="G120" s="268" t="s">
        <v>1525</v>
      </c>
      <c r="H120" s="26" t="s">
        <v>46</v>
      </c>
      <c r="I120" s="25">
        <v>40.14</v>
      </c>
      <c r="J120" s="562" t="s">
        <v>1526</v>
      </c>
      <c r="K120" s="25">
        <v>155.47999999999999</v>
      </c>
      <c r="L120" s="25">
        <v>6240.96</v>
      </c>
    </row>
    <row r="121" spans="2:12" ht="24" hidden="1" x14ac:dyDescent="0.25">
      <c r="B121" s="26" t="s">
        <v>1086</v>
      </c>
      <c r="C121" s="26" t="s">
        <v>58</v>
      </c>
      <c r="D121" s="26" t="s">
        <v>59</v>
      </c>
      <c r="E121" s="26" t="s">
        <v>1086</v>
      </c>
      <c r="F121" s="267">
        <v>96543</v>
      </c>
      <c r="G121" s="268" t="s">
        <v>1527</v>
      </c>
      <c r="H121" s="26" t="s">
        <v>195</v>
      </c>
      <c r="I121" s="25">
        <v>91.9</v>
      </c>
      <c r="J121" s="562" t="s">
        <v>1528</v>
      </c>
      <c r="K121" s="25">
        <v>21.98</v>
      </c>
      <c r="L121" s="25">
        <v>2019.96</v>
      </c>
    </row>
    <row r="122" spans="2:12" ht="24" hidden="1" x14ac:dyDescent="0.25">
      <c r="B122" s="26" t="s">
        <v>1174</v>
      </c>
      <c r="C122" s="26" t="s">
        <v>58</v>
      </c>
      <c r="D122" s="26" t="s">
        <v>59</v>
      </c>
      <c r="E122" s="26" t="s">
        <v>1174</v>
      </c>
      <c r="F122" s="267">
        <v>96546</v>
      </c>
      <c r="G122" s="268" t="s">
        <v>1529</v>
      </c>
      <c r="H122" s="26" t="s">
        <v>195</v>
      </c>
      <c r="I122" s="25">
        <v>97.1</v>
      </c>
      <c r="J122" s="562" t="s">
        <v>1530</v>
      </c>
      <c r="K122" s="25">
        <v>17.62</v>
      </c>
      <c r="L122" s="25">
        <v>1710.9</v>
      </c>
    </row>
    <row r="123" spans="2:12" ht="24" hidden="1" x14ac:dyDescent="0.25">
      <c r="B123" s="26" t="s">
        <v>1087</v>
      </c>
      <c r="C123" s="26" t="s">
        <v>58</v>
      </c>
      <c r="D123" s="26" t="s">
        <v>59</v>
      </c>
      <c r="E123" s="26" t="s">
        <v>1087</v>
      </c>
      <c r="F123" s="267">
        <v>94965</v>
      </c>
      <c r="G123" s="268" t="s">
        <v>1531</v>
      </c>
      <c r="H123" s="26" t="s">
        <v>906</v>
      </c>
      <c r="I123" s="25">
        <v>4.2</v>
      </c>
      <c r="J123" s="562" t="s">
        <v>1532</v>
      </c>
      <c r="K123" s="25">
        <v>626.11</v>
      </c>
      <c r="L123" s="25">
        <v>2629.66</v>
      </c>
    </row>
    <row r="124" spans="2:12" ht="24" hidden="1" x14ac:dyDescent="0.25">
      <c r="B124" s="26" t="s">
        <v>1088</v>
      </c>
      <c r="C124" s="26" t="s">
        <v>58</v>
      </c>
      <c r="D124" s="26" t="s">
        <v>59</v>
      </c>
      <c r="E124" s="26" t="s">
        <v>1088</v>
      </c>
      <c r="F124" s="267">
        <v>103670</v>
      </c>
      <c r="G124" s="268" t="s">
        <v>1513</v>
      </c>
      <c r="H124" s="26" t="s">
        <v>906</v>
      </c>
      <c r="I124" s="25">
        <v>4.2</v>
      </c>
      <c r="J124" s="562" t="s">
        <v>1514</v>
      </c>
      <c r="K124" s="25">
        <v>297.61</v>
      </c>
      <c r="L124" s="25">
        <v>1249.96</v>
      </c>
    </row>
    <row r="125" spans="2:12" hidden="1" x14ac:dyDescent="0.25">
      <c r="B125" s="26" t="s">
        <v>1089</v>
      </c>
      <c r="C125" s="26" t="s">
        <v>58</v>
      </c>
      <c r="D125" s="26" t="s">
        <v>59</v>
      </c>
      <c r="E125" s="26" t="s">
        <v>1089</v>
      </c>
      <c r="F125" s="267">
        <v>98557</v>
      </c>
      <c r="G125" s="268" t="s">
        <v>1533</v>
      </c>
      <c r="H125" s="26" t="s">
        <v>46</v>
      </c>
      <c r="I125" s="25">
        <v>40.14</v>
      </c>
      <c r="J125" s="562" t="s">
        <v>1534</v>
      </c>
      <c r="K125" s="25">
        <v>59.07</v>
      </c>
      <c r="L125" s="25">
        <v>2371.06</v>
      </c>
    </row>
    <row r="126" spans="2:12" hidden="1" x14ac:dyDescent="0.25">
      <c r="B126" s="26" t="s">
        <v>1090</v>
      </c>
      <c r="C126" s="26" t="s">
        <v>58</v>
      </c>
      <c r="D126" s="26" t="s">
        <v>59</v>
      </c>
      <c r="E126" s="26" t="s">
        <v>1090</v>
      </c>
      <c r="F126" s="267">
        <v>93382</v>
      </c>
      <c r="G126" s="268" t="s">
        <v>1535</v>
      </c>
      <c r="H126" s="26" t="s">
        <v>906</v>
      </c>
      <c r="I126" s="25">
        <v>2.5200000000000005</v>
      </c>
      <c r="J126" s="562" t="s">
        <v>1536</v>
      </c>
      <c r="K126" s="25">
        <v>35.380000000000003</v>
      </c>
      <c r="L126" s="25">
        <v>89.15</v>
      </c>
    </row>
    <row r="127" spans="2:12" hidden="1" x14ac:dyDescent="0.25">
      <c r="B127" s="366" t="s">
        <v>1080</v>
      </c>
      <c r="C127" s="366"/>
      <c r="D127" s="366"/>
      <c r="E127" s="366"/>
      <c r="F127" s="366"/>
      <c r="G127" s="367" t="s">
        <v>124</v>
      </c>
      <c r="H127" s="368"/>
      <c r="I127" s="369"/>
      <c r="J127" s="370"/>
      <c r="K127" s="369"/>
      <c r="L127" s="371">
        <v>21366.01</v>
      </c>
    </row>
    <row r="128" spans="2:12" ht="24" hidden="1" x14ac:dyDescent="0.25">
      <c r="B128" s="27" t="s">
        <v>1091</v>
      </c>
      <c r="C128" s="26" t="s">
        <v>58</v>
      </c>
      <c r="D128" s="26" t="s">
        <v>59</v>
      </c>
      <c r="E128" s="26" t="s">
        <v>1091</v>
      </c>
      <c r="F128" s="31">
        <v>96527</v>
      </c>
      <c r="G128" s="268" t="s">
        <v>1537</v>
      </c>
      <c r="H128" s="26" t="s">
        <v>906</v>
      </c>
      <c r="I128" s="25">
        <v>5.8240000000000007</v>
      </c>
      <c r="J128" s="562" t="s">
        <v>1538</v>
      </c>
      <c r="K128" s="25">
        <v>130.57</v>
      </c>
      <c r="L128" s="25">
        <v>760.43</v>
      </c>
    </row>
    <row r="129" spans="2:12" ht="24" hidden="1" x14ac:dyDescent="0.25">
      <c r="B129" s="27" t="s">
        <v>1092</v>
      </c>
      <c r="C129" s="26" t="s">
        <v>58</v>
      </c>
      <c r="D129" s="26" t="s">
        <v>59</v>
      </c>
      <c r="E129" s="26" t="s">
        <v>1092</v>
      </c>
      <c r="F129" s="31">
        <v>96542</v>
      </c>
      <c r="G129" s="268" t="s">
        <v>1539</v>
      </c>
      <c r="H129" s="26" t="s">
        <v>46</v>
      </c>
      <c r="I129" s="25">
        <v>70.94</v>
      </c>
      <c r="J129" s="562" t="s">
        <v>1540</v>
      </c>
      <c r="K129" s="25">
        <v>104.87</v>
      </c>
      <c r="L129" s="25">
        <v>7439.47</v>
      </c>
    </row>
    <row r="130" spans="2:12" ht="24" hidden="1" x14ac:dyDescent="0.25">
      <c r="B130" s="27" t="s">
        <v>1093</v>
      </c>
      <c r="C130" s="26" t="s">
        <v>58</v>
      </c>
      <c r="D130" s="26" t="s">
        <v>59</v>
      </c>
      <c r="E130" s="26" t="s">
        <v>1093</v>
      </c>
      <c r="F130" s="31">
        <v>95241</v>
      </c>
      <c r="G130" s="268" t="s">
        <v>1541</v>
      </c>
      <c r="H130" s="26" t="s">
        <v>46</v>
      </c>
      <c r="I130" s="25">
        <v>12.133333333333335</v>
      </c>
      <c r="J130" s="562" t="s">
        <v>1542</v>
      </c>
      <c r="K130" s="25">
        <v>35.97</v>
      </c>
      <c r="L130" s="25">
        <v>436.43</v>
      </c>
    </row>
    <row r="131" spans="2:12" ht="24" hidden="1" x14ac:dyDescent="0.25">
      <c r="B131" s="27" t="s">
        <v>1094</v>
      </c>
      <c r="C131" s="26" t="s">
        <v>58</v>
      </c>
      <c r="D131" s="26" t="s">
        <v>59</v>
      </c>
      <c r="E131" s="26" t="s">
        <v>1094</v>
      </c>
      <c r="F131" s="31">
        <v>96543</v>
      </c>
      <c r="G131" s="268" t="s">
        <v>1527</v>
      </c>
      <c r="H131" s="26" t="s">
        <v>195</v>
      </c>
      <c r="I131" s="25">
        <v>96.2</v>
      </c>
      <c r="J131" s="562" t="s">
        <v>1528</v>
      </c>
      <c r="K131" s="25">
        <v>21.98</v>
      </c>
      <c r="L131" s="25">
        <v>2114.4699999999998</v>
      </c>
    </row>
    <row r="132" spans="2:12" ht="24" hidden="1" x14ac:dyDescent="0.25">
      <c r="B132" s="27" t="s">
        <v>1095</v>
      </c>
      <c r="C132" s="26" t="s">
        <v>58</v>
      </c>
      <c r="D132" s="26" t="s">
        <v>59</v>
      </c>
      <c r="E132" s="26" t="s">
        <v>1095</v>
      </c>
      <c r="F132" s="31">
        <v>96545</v>
      </c>
      <c r="G132" s="268" t="s">
        <v>1543</v>
      </c>
      <c r="H132" s="26" t="s">
        <v>195</v>
      </c>
      <c r="I132" s="25">
        <v>122.3</v>
      </c>
      <c r="J132" s="562" t="s">
        <v>1544</v>
      </c>
      <c r="K132" s="25">
        <v>19.64</v>
      </c>
      <c r="L132" s="25">
        <v>2401.9699999999998</v>
      </c>
    </row>
    <row r="133" spans="2:12" ht="24" hidden="1" x14ac:dyDescent="0.25">
      <c r="B133" s="27" t="s">
        <v>1096</v>
      </c>
      <c r="C133" s="26" t="s">
        <v>58</v>
      </c>
      <c r="D133" s="26" t="s">
        <v>59</v>
      </c>
      <c r="E133" s="26" t="s">
        <v>1096</v>
      </c>
      <c r="F133" s="31">
        <v>96546</v>
      </c>
      <c r="G133" s="268" t="s">
        <v>1529</v>
      </c>
      <c r="H133" s="26" t="s">
        <v>195</v>
      </c>
      <c r="I133" s="25">
        <v>33.1</v>
      </c>
      <c r="J133" s="562" t="s">
        <v>1530</v>
      </c>
      <c r="K133" s="25">
        <v>17.62</v>
      </c>
      <c r="L133" s="25">
        <v>583.22</v>
      </c>
    </row>
    <row r="134" spans="2:12" ht="24" hidden="1" x14ac:dyDescent="0.25">
      <c r="B134" s="27" t="s">
        <v>1097</v>
      </c>
      <c r="C134" s="26" t="s">
        <v>58</v>
      </c>
      <c r="D134" s="26" t="s">
        <v>59</v>
      </c>
      <c r="E134" s="26" t="s">
        <v>1097</v>
      </c>
      <c r="F134" s="31">
        <v>94965</v>
      </c>
      <c r="G134" s="268" t="s">
        <v>1531</v>
      </c>
      <c r="H134" s="26" t="s">
        <v>906</v>
      </c>
      <c r="I134" s="25">
        <v>3.64</v>
      </c>
      <c r="J134" s="562" t="s">
        <v>1532</v>
      </c>
      <c r="K134" s="25">
        <v>626.11</v>
      </c>
      <c r="L134" s="25">
        <v>2279.04</v>
      </c>
    </row>
    <row r="135" spans="2:12" ht="24" hidden="1" x14ac:dyDescent="0.25">
      <c r="B135" s="27" t="s">
        <v>1098</v>
      </c>
      <c r="C135" s="26" t="s">
        <v>58</v>
      </c>
      <c r="D135" s="26" t="s">
        <v>59</v>
      </c>
      <c r="E135" s="26" t="s">
        <v>1098</v>
      </c>
      <c r="F135" s="31">
        <v>103670</v>
      </c>
      <c r="G135" s="268" t="s">
        <v>1513</v>
      </c>
      <c r="H135" s="26" t="s">
        <v>906</v>
      </c>
      <c r="I135" s="25">
        <v>3.64</v>
      </c>
      <c r="J135" s="562" t="s">
        <v>1514</v>
      </c>
      <c r="K135" s="25">
        <v>297.61</v>
      </c>
      <c r="L135" s="25">
        <v>1083.3</v>
      </c>
    </row>
    <row r="136" spans="2:12" hidden="1" x14ac:dyDescent="0.25">
      <c r="B136" s="27" t="s">
        <v>1099</v>
      </c>
      <c r="C136" s="26" t="s">
        <v>58</v>
      </c>
      <c r="D136" s="26" t="s">
        <v>59</v>
      </c>
      <c r="E136" s="26" t="s">
        <v>1099</v>
      </c>
      <c r="F136" s="31">
        <v>98557</v>
      </c>
      <c r="G136" s="268" t="s">
        <v>1533</v>
      </c>
      <c r="H136" s="26" t="s">
        <v>46</v>
      </c>
      <c r="I136" s="25">
        <v>70.94</v>
      </c>
      <c r="J136" s="562" t="s">
        <v>1534</v>
      </c>
      <c r="K136" s="25">
        <v>59.07</v>
      </c>
      <c r="L136" s="25">
        <v>4190.42</v>
      </c>
    </row>
    <row r="137" spans="2:12" hidden="1" x14ac:dyDescent="0.25">
      <c r="B137" s="27" t="s">
        <v>1100</v>
      </c>
      <c r="C137" s="26" t="s">
        <v>58</v>
      </c>
      <c r="D137" s="26" t="s">
        <v>59</v>
      </c>
      <c r="E137" s="26" t="s">
        <v>1100</v>
      </c>
      <c r="F137" s="31">
        <v>93382</v>
      </c>
      <c r="G137" s="268" t="s">
        <v>1535</v>
      </c>
      <c r="H137" s="26" t="s">
        <v>906</v>
      </c>
      <c r="I137" s="25">
        <v>2.1840000000000006</v>
      </c>
      <c r="J137" s="562" t="s">
        <v>1536</v>
      </c>
      <c r="K137" s="25">
        <v>35.380000000000003</v>
      </c>
      <c r="L137" s="25">
        <v>77.260000000000005</v>
      </c>
    </row>
    <row r="138" spans="2:12" hidden="1" x14ac:dyDescent="0.25">
      <c r="B138" s="357" t="s">
        <v>1101</v>
      </c>
      <c r="C138" s="357"/>
      <c r="D138" s="357"/>
      <c r="E138" s="357"/>
      <c r="F138" s="357"/>
      <c r="G138" s="358" t="s">
        <v>1125</v>
      </c>
      <c r="H138" s="359"/>
      <c r="I138" s="360"/>
      <c r="J138" s="361"/>
      <c r="K138" s="360"/>
      <c r="L138" s="339">
        <v>40143.799999999996</v>
      </c>
    </row>
    <row r="139" spans="2:12" hidden="1" x14ac:dyDescent="0.25">
      <c r="B139" s="366" t="s">
        <v>1102</v>
      </c>
      <c r="C139" s="366"/>
      <c r="D139" s="366"/>
      <c r="E139" s="366"/>
      <c r="F139" s="366"/>
      <c r="G139" s="367" t="s">
        <v>1126</v>
      </c>
      <c r="H139" s="368"/>
      <c r="I139" s="369"/>
      <c r="J139" s="370"/>
      <c r="K139" s="369"/>
      <c r="L139" s="371">
        <v>13752.39</v>
      </c>
    </row>
    <row r="140" spans="2:12" ht="24" hidden="1" x14ac:dyDescent="0.25">
      <c r="B140" s="27" t="s">
        <v>1103</v>
      </c>
      <c r="C140" s="26" t="s">
        <v>58</v>
      </c>
      <c r="D140" s="26" t="s">
        <v>59</v>
      </c>
      <c r="E140" s="26" t="s">
        <v>1103</v>
      </c>
      <c r="F140" s="31">
        <v>92471</v>
      </c>
      <c r="G140" s="268" t="s">
        <v>1558</v>
      </c>
      <c r="H140" s="26" t="s">
        <v>46</v>
      </c>
      <c r="I140" s="25">
        <v>63.24</v>
      </c>
      <c r="J140" s="562" t="s">
        <v>1559</v>
      </c>
      <c r="K140" s="25">
        <v>110.65</v>
      </c>
      <c r="L140" s="25">
        <v>6997.5</v>
      </c>
    </row>
    <row r="141" spans="2:12" ht="24" hidden="1" x14ac:dyDescent="0.25">
      <c r="B141" s="27" t="s">
        <v>1104</v>
      </c>
      <c r="C141" s="26" t="s">
        <v>58</v>
      </c>
      <c r="D141" s="26" t="s">
        <v>59</v>
      </c>
      <c r="E141" s="26" t="s">
        <v>1104</v>
      </c>
      <c r="F141" s="31">
        <v>92759</v>
      </c>
      <c r="G141" s="268" t="s">
        <v>1547</v>
      </c>
      <c r="H141" s="26" t="s">
        <v>195</v>
      </c>
      <c r="I141" s="25">
        <v>90.2</v>
      </c>
      <c r="J141" s="562" t="s">
        <v>1548</v>
      </c>
      <c r="K141" s="25">
        <v>18.38</v>
      </c>
      <c r="L141" s="25">
        <v>1657.87</v>
      </c>
    </row>
    <row r="142" spans="2:12" ht="24" hidden="1" x14ac:dyDescent="0.25">
      <c r="B142" s="27" t="s">
        <v>1105</v>
      </c>
      <c r="C142" s="26" t="s">
        <v>58</v>
      </c>
      <c r="D142" s="26" t="s">
        <v>59</v>
      </c>
      <c r="E142" s="26" t="s">
        <v>1105</v>
      </c>
      <c r="F142" s="31">
        <v>92761</v>
      </c>
      <c r="G142" s="268" t="s">
        <v>1549</v>
      </c>
      <c r="H142" s="26" t="s">
        <v>195</v>
      </c>
      <c r="I142" s="25">
        <v>119.8</v>
      </c>
      <c r="J142" s="562" t="s">
        <v>1550</v>
      </c>
      <c r="K142" s="25">
        <v>17.41</v>
      </c>
      <c r="L142" s="25">
        <v>2085.71</v>
      </c>
    </row>
    <row r="143" spans="2:12" ht="24" hidden="1" x14ac:dyDescent="0.25">
      <c r="B143" s="27" t="s">
        <v>1175</v>
      </c>
      <c r="C143" s="26" t="s">
        <v>58</v>
      </c>
      <c r="D143" s="26" t="s">
        <v>59</v>
      </c>
      <c r="E143" s="26" t="s">
        <v>1175</v>
      </c>
      <c r="F143" s="31">
        <v>94965</v>
      </c>
      <c r="G143" s="268" t="s">
        <v>1531</v>
      </c>
      <c r="H143" s="26" t="s">
        <v>906</v>
      </c>
      <c r="I143" s="25">
        <v>3.26</v>
      </c>
      <c r="J143" s="562" t="s">
        <v>1532</v>
      </c>
      <c r="K143" s="25">
        <v>626.11</v>
      </c>
      <c r="L143" s="25">
        <v>2041.11</v>
      </c>
    </row>
    <row r="144" spans="2:12" ht="24" hidden="1" x14ac:dyDescent="0.25">
      <c r="B144" s="27" t="s">
        <v>1106</v>
      </c>
      <c r="C144" s="26" t="s">
        <v>58</v>
      </c>
      <c r="D144" s="26" t="s">
        <v>59</v>
      </c>
      <c r="E144" s="26" t="s">
        <v>1106</v>
      </c>
      <c r="F144" s="31">
        <v>103670</v>
      </c>
      <c r="G144" s="268" t="s">
        <v>1513</v>
      </c>
      <c r="H144" s="26" t="s">
        <v>906</v>
      </c>
      <c r="I144" s="25">
        <v>3.26</v>
      </c>
      <c r="J144" s="562" t="s">
        <v>1514</v>
      </c>
      <c r="K144" s="25">
        <v>297.61</v>
      </c>
      <c r="L144" s="25">
        <v>970.2</v>
      </c>
    </row>
    <row r="145" spans="2:12" hidden="1" x14ac:dyDescent="0.25">
      <c r="B145" s="366" t="s">
        <v>1107</v>
      </c>
      <c r="C145" s="366"/>
      <c r="D145" s="366"/>
      <c r="E145" s="366"/>
      <c r="F145" s="366"/>
      <c r="G145" s="367" t="s">
        <v>1127</v>
      </c>
      <c r="H145" s="368"/>
      <c r="I145" s="369"/>
      <c r="J145" s="370"/>
      <c r="K145" s="369"/>
      <c r="L145" s="371">
        <v>16415.739999999998</v>
      </c>
    </row>
    <row r="146" spans="2:12" ht="36" hidden="1" x14ac:dyDescent="0.25">
      <c r="B146" s="27" t="s">
        <v>1108</v>
      </c>
      <c r="C146" s="26" t="s">
        <v>58</v>
      </c>
      <c r="D146" s="26" t="s">
        <v>59</v>
      </c>
      <c r="E146" s="26" t="s">
        <v>1108</v>
      </c>
      <c r="F146" s="31">
        <v>92431</v>
      </c>
      <c r="G146" s="268" t="s">
        <v>1545</v>
      </c>
      <c r="H146" s="26" t="s">
        <v>46</v>
      </c>
      <c r="I146" s="25">
        <v>87.06</v>
      </c>
      <c r="J146" s="562" t="s">
        <v>1546</v>
      </c>
      <c r="K146" s="25">
        <v>71.849999999999994</v>
      </c>
      <c r="L146" s="25">
        <v>6255.26</v>
      </c>
    </row>
    <row r="147" spans="2:12" ht="24" hidden="1" x14ac:dyDescent="0.25">
      <c r="B147" s="27" t="s">
        <v>1109</v>
      </c>
      <c r="C147" s="26" t="s">
        <v>58</v>
      </c>
      <c r="D147" s="26" t="s">
        <v>59</v>
      </c>
      <c r="E147" s="26" t="s">
        <v>1109</v>
      </c>
      <c r="F147" s="31">
        <v>92759</v>
      </c>
      <c r="G147" s="268" t="s">
        <v>1547</v>
      </c>
      <c r="H147" s="26" t="s">
        <v>195</v>
      </c>
      <c r="I147" s="25">
        <v>129.80000000000001</v>
      </c>
      <c r="J147" s="562" t="s">
        <v>1548</v>
      </c>
      <c r="K147" s="25">
        <v>18.38</v>
      </c>
      <c r="L147" s="25">
        <v>2385.7199999999998</v>
      </c>
    </row>
    <row r="148" spans="2:12" ht="24" hidden="1" x14ac:dyDescent="0.25">
      <c r="B148" s="27" t="s">
        <v>1110</v>
      </c>
      <c r="C148" s="26" t="s">
        <v>58</v>
      </c>
      <c r="D148" s="26" t="s">
        <v>59</v>
      </c>
      <c r="E148" s="26" t="s">
        <v>1110</v>
      </c>
      <c r="F148" s="31">
        <v>92762</v>
      </c>
      <c r="G148" s="268" t="s">
        <v>1551</v>
      </c>
      <c r="H148" s="26" t="s">
        <v>195</v>
      </c>
      <c r="I148" s="25">
        <v>269.5</v>
      </c>
      <c r="J148" s="562" t="s">
        <v>1552</v>
      </c>
      <c r="K148" s="25">
        <v>15.79</v>
      </c>
      <c r="L148" s="25">
        <v>4255.3999999999996</v>
      </c>
    </row>
    <row r="149" spans="2:12" ht="24" hidden="1" x14ac:dyDescent="0.25">
      <c r="B149" s="27" t="s">
        <v>1111</v>
      </c>
      <c r="C149" s="26" t="s">
        <v>58</v>
      </c>
      <c r="D149" s="26" t="s">
        <v>59</v>
      </c>
      <c r="E149" s="26" t="s">
        <v>1111</v>
      </c>
      <c r="F149" s="31">
        <v>94965</v>
      </c>
      <c r="G149" s="268" t="s">
        <v>1531</v>
      </c>
      <c r="H149" s="26" t="s">
        <v>906</v>
      </c>
      <c r="I149" s="25">
        <v>3.81</v>
      </c>
      <c r="J149" s="562" t="s">
        <v>1532</v>
      </c>
      <c r="K149" s="25">
        <v>626.11</v>
      </c>
      <c r="L149" s="25">
        <v>2385.4699999999998</v>
      </c>
    </row>
    <row r="150" spans="2:12" ht="24" hidden="1" x14ac:dyDescent="0.25">
      <c r="B150" s="27" t="s">
        <v>1112</v>
      </c>
      <c r="C150" s="26" t="s">
        <v>58</v>
      </c>
      <c r="D150" s="26" t="s">
        <v>59</v>
      </c>
      <c r="E150" s="26" t="s">
        <v>1112</v>
      </c>
      <c r="F150" s="31">
        <v>103670</v>
      </c>
      <c r="G150" s="268" t="s">
        <v>1513</v>
      </c>
      <c r="H150" s="26" t="s">
        <v>906</v>
      </c>
      <c r="I150" s="25">
        <v>3.81</v>
      </c>
      <c r="J150" s="562" t="s">
        <v>1514</v>
      </c>
      <c r="K150" s="25">
        <v>297.61</v>
      </c>
      <c r="L150" s="25">
        <v>1133.8900000000001</v>
      </c>
    </row>
    <row r="151" spans="2:12" hidden="1" x14ac:dyDescent="0.25">
      <c r="B151" s="366" t="s">
        <v>1113</v>
      </c>
      <c r="C151" s="366"/>
      <c r="D151" s="366"/>
      <c r="E151" s="366"/>
      <c r="F151" s="366"/>
      <c r="G151" s="367" t="s">
        <v>1129</v>
      </c>
      <c r="H151" s="368"/>
      <c r="I151" s="369"/>
      <c r="J151" s="370"/>
      <c r="K151" s="369"/>
      <c r="L151" s="371">
        <v>6081.85</v>
      </c>
    </row>
    <row r="152" spans="2:12" ht="24" hidden="1" x14ac:dyDescent="0.25">
      <c r="B152" s="27" t="s">
        <v>1114</v>
      </c>
      <c r="C152" s="26" t="s">
        <v>58</v>
      </c>
      <c r="D152" s="26" t="s">
        <v>59</v>
      </c>
      <c r="E152" s="26" t="s">
        <v>1114</v>
      </c>
      <c r="F152" s="31">
        <v>92471</v>
      </c>
      <c r="G152" s="268" t="s">
        <v>1558</v>
      </c>
      <c r="H152" s="26" t="s">
        <v>46</v>
      </c>
      <c r="I152" s="25">
        <v>23.6</v>
      </c>
      <c r="J152" s="562" t="s">
        <v>1559</v>
      </c>
      <c r="K152" s="25">
        <v>110.65</v>
      </c>
      <c r="L152" s="25">
        <v>2611.34</v>
      </c>
    </row>
    <row r="153" spans="2:12" ht="24" hidden="1" x14ac:dyDescent="0.25">
      <c r="B153" s="27" t="s">
        <v>1115</v>
      </c>
      <c r="C153" s="26" t="s">
        <v>58</v>
      </c>
      <c r="D153" s="26" t="s">
        <v>59</v>
      </c>
      <c r="E153" s="26" t="s">
        <v>1115</v>
      </c>
      <c r="F153" s="31">
        <v>92759</v>
      </c>
      <c r="G153" s="268" t="s">
        <v>1547</v>
      </c>
      <c r="H153" s="26" t="s">
        <v>195</v>
      </c>
      <c r="I153" s="25">
        <v>59.4</v>
      </c>
      <c r="J153" s="562" t="s">
        <v>1548</v>
      </c>
      <c r="K153" s="25">
        <v>18.38</v>
      </c>
      <c r="L153" s="25">
        <v>1091.77</v>
      </c>
    </row>
    <row r="154" spans="2:12" ht="24" hidden="1" x14ac:dyDescent="0.25">
      <c r="B154" s="27" t="s">
        <v>1116</v>
      </c>
      <c r="C154" s="26" t="s">
        <v>58</v>
      </c>
      <c r="D154" s="26" t="s">
        <v>59</v>
      </c>
      <c r="E154" s="26" t="s">
        <v>1116</v>
      </c>
      <c r="F154" s="31">
        <v>92761</v>
      </c>
      <c r="G154" s="268" t="s">
        <v>1549</v>
      </c>
      <c r="H154" s="26" t="s">
        <v>195</v>
      </c>
      <c r="I154" s="25">
        <v>78.8</v>
      </c>
      <c r="J154" s="562" t="s">
        <v>1550</v>
      </c>
      <c r="K154" s="25">
        <v>17.41</v>
      </c>
      <c r="L154" s="25">
        <v>1371.9</v>
      </c>
    </row>
    <row r="155" spans="2:12" ht="24" hidden="1" x14ac:dyDescent="0.25">
      <c r="B155" s="27" t="s">
        <v>1117</v>
      </c>
      <c r="C155" s="26" t="s">
        <v>58</v>
      </c>
      <c r="D155" s="26" t="s">
        <v>59</v>
      </c>
      <c r="E155" s="26" t="s">
        <v>1117</v>
      </c>
      <c r="F155" s="31">
        <v>94965</v>
      </c>
      <c r="G155" s="268" t="s">
        <v>1531</v>
      </c>
      <c r="H155" s="26" t="s">
        <v>906</v>
      </c>
      <c r="I155" s="25">
        <v>1.0900000000000001</v>
      </c>
      <c r="J155" s="562" t="s">
        <v>1532</v>
      </c>
      <c r="K155" s="25">
        <v>626.11</v>
      </c>
      <c r="L155" s="25">
        <v>682.45</v>
      </c>
    </row>
    <row r="156" spans="2:12" ht="24" hidden="1" x14ac:dyDescent="0.25">
      <c r="B156" s="27" t="s">
        <v>1118</v>
      </c>
      <c r="C156" s="26" t="s">
        <v>58</v>
      </c>
      <c r="D156" s="26" t="s">
        <v>59</v>
      </c>
      <c r="E156" s="26" t="s">
        <v>1118</v>
      </c>
      <c r="F156" s="31">
        <v>103670</v>
      </c>
      <c r="G156" s="268" t="s">
        <v>1513</v>
      </c>
      <c r="H156" s="26" t="s">
        <v>906</v>
      </c>
      <c r="I156" s="25">
        <v>1.0900000000000001</v>
      </c>
      <c r="J156" s="562" t="s">
        <v>1514</v>
      </c>
      <c r="K156" s="25">
        <v>297.61</v>
      </c>
      <c r="L156" s="25">
        <v>324.39</v>
      </c>
    </row>
    <row r="157" spans="2:12" hidden="1" x14ac:dyDescent="0.25">
      <c r="B157" s="366" t="s">
        <v>1119</v>
      </c>
      <c r="C157" s="366"/>
      <c r="D157" s="366"/>
      <c r="E157" s="366"/>
      <c r="F157" s="366"/>
      <c r="G157" s="367" t="s">
        <v>1128</v>
      </c>
      <c r="H157" s="368"/>
      <c r="I157" s="369"/>
      <c r="J157" s="370"/>
      <c r="K157" s="369"/>
      <c r="L157" s="371">
        <v>3893.82</v>
      </c>
    </row>
    <row r="158" spans="2:12" ht="36" hidden="1" x14ac:dyDescent="0.25">
      <c r="B158" s="27" t="s">
        <v>1120</v>
      </c>
      <c r="C158" s="26" t="s">
        <v>58</v>
      </c>
      <c r="D158" s="26" t="s">
        <v>59</v>
      </c>
      <c r="E158" s="26" t="s">
        <v>1120</v>
      </c>
      <c r="F158" s="31">
        <v>92431</v>
      </c>
      <c r="G158" s="268" t="s">
        <v>1545</v>
      </c>
      <c r="H158" s="26" t="s">
        <v>46</v>
      </c>
      <c r="I158" s="25">
        <v>21.17</v>
      </c>
      <c r="J158" s="562" t="s">
        <v>1546</v>
      </c>
      <c r="K158" s="25">
        <v>71.849999999999994</v>
      </c>
      <c r="L158" s="25">
        <v>1521.06</v>
      </c>
    </row>
    <row r="159" spans="2:12" ht="24" hidden="1" x14ac:dyDescent="0.25">
      <c r="B159" s="27" t="s">
        <v>1121</v>
      </c>
      <c r="C159" s="26" t="s">
        <v>58</v>
      </c>
      <c r="D159" s="26" t="s">
        <v>59</v>
      </c>
      <c r="E159" s="26" t="s">
        <v>1121</v>
      </c>
      <c r="F159" s="31">
        <v>92759</v>
      </c>
      <c r="G159" s="268" t="s">
        <v>1547</v>
      </c>
      <c r="H159" s="26" t="s">
        <v>195</v>
      </c>
      <c r="I159" s="25">
        <v>30.7</v>
      </c>
      <c r="J159" s="562" t="s">
        <v>1548</v>
      </c>
      <c r="K159" s="25">
        <v>18.38</v>
      </c>
      <c r="L159" s="25">
        <v>564.26</v>
      </c>
    </row>
    <row r="160" spans="2:12" ht="24" hidden="1" x14ac:dyDescent="0.25">
      <c r="B160" s="27" t="s">
        <v>1122</v>
      </c>
      <c r="C160" s="26" t="s">
        <v>58</v>
      </c>
      <c r="D160" s="26" t="s">
        <v>59</v>
      </c>
      <c r="E160" s="26" t="s">
        <v>1122</v>
      </c>
      <c r="F160" s="31">
        <v>92762</v>
      </c>
      <c r="G160" s="268" t="s">
        <v>1551</v>
      </c>
      <c r="H160" s="26" t="s">
        <v>195</v>
      </c>
      <c r="I160" s="25">
        <v>61.3</v>
      </c>
      <c r="J160" s="562" t="s">
        <v>1552</v>
      </c>
      <c r="K160" s="25">
        <v>15.79</v>
      </c>
      <c r="L160" s="25">
        <v>967.92</v>
      </c>
    </row>
    <row r="161" spans="2:12" ht="24" hidden="1" x14ac:dyDescent="0.25">
      <c r="B161" s="27" t="s">
        <v>1123</v>
      </c>
      <c r="C161" s="26" t="s">
        <v>58</v>
      </c>
      <c r="D161" s="26" t="s">
        <v>59</v>
      </c>
      <c r="E161" s="26" t="s">
        <v>1123</v>
      </c>
      <c r="F161" s="31">
        <v>94965</v>
      </c>
      <c r="G161" s="268" t="s">
        <v>1531</v>
      </c>
      <c r="H161" s="26" t="s">
        <v>906</v>
      </c>
      <c r="I161" s="25">
        <v>0.91</v>
      </c>
      <c r="J161" s="562" t="s">
        <v>1532</v>
      </c>
      <c r="K161" s="25">
        <v>626.11</v>
      </c>
      <c r="L161" s="25">
        <v>569.76</v>
      </c>
    </row>
    <row r="162" spans="2:12" ht="24" hidden="1" x14ac:dyDescent="0.25">
      <c r="B162" s="27" t="s">
        <v>1124</v>
      </c>
      <c r="C162" s="26" t="s">
        <v>58</v>
      </c>
      <c r="D162" s="26" t="s">
        <v>59</v>
      </c>
      <c r="E162" s="26" t="s">
        <v>1124</v>
      </c>
      <c r="F162" s="31">
        <v>103670</v>
      </c>
      <c r="G162" s="268" t="s">
        <v>1513</v>
      </c>
      <c r="H162" s="26" t="s">
        <v>906</v>
      </c>
      <c r="I162" s="25">
        <v>0.91</v>
      </c>
      <c r="J162" s="562" t="s">
        <v>1514</v>
      </c>
      <c r="K162" s="25">
        <v>297.61</v>
      </c>
      <c r="L162" s="25">
        <v>270.82</v>
      </c>
    </row>
    <row r="163" spans="2:12" hidden="1" x14ac:dyDescent="0.25">
      <c r="B163" s="27"/>
      <c r="C163" s="27"/>
      <c r="D163" s="27"/>
      <c r="E163" s="27"/>
      <c r="F163" s="267"/>
      <c r="G163" s="487"/>
      <c r="H163" s="27"/>
      <c r="I163" s="488"/>
      <c r="J163" s="489"/>
      <c r="K163" s="488"/>
      <c r="L163" s="488"/>
    </row>
    <row r="164" spans="2:12" hidden="1" x14ac:dyDescent="0.25">
      <c r="B164" s="372" t="s">
        <v>62</v>
      </c>
      <c r="C164" s="372"/>
      <c r="D164" s="372"/>
      <c r="E164" s="372"/>
      <c r="F164" s="372"/>
      <c r="G164" s="373" t="s">
        <v>126</v>
      </c>
      <c r="H164" s="374"/>
      <c r="I164" s="375"/>
      <c r="J164" s="376"/>
      <c r="K164" s="375"/>
      <c r="L164" s="377">
        <v>60835.409999999996</v>
      </c>
    </row>
    <row r="165" spans="2:12" hidden="1" x14ac:dyDescent="0.25">
      <c r="B165" s="378" t="s">
        <v>63</v>
      </c>
      <c r="C165" s="378"/>
      <c r="D165" s="378"/>
      <c r="E165" s="378"/>
      <c r="F165" s="378"/>
      <c r="G165" s="379" t="s">
        <v>128</v>
      </c>
      <c r="H165" s="380"/>
      <c r="I165" s="381"/>
      <c r="J165" s="382"/>
      <c r="K165" s="381"/>
      <c r="L165" s="383">
        <v>37044.769999999997</v>
      </c>
    </row>
    <row r="166" spans="2:12" ht="24" hidden="1" x14ac:dyDescent="0.25">
      <c r="B166" s="26" t="s">
        <v>589</v>
      </c>
      <c r="C166" s="26" t="s">
        <v>58</v>
      </c>
      <c r="D166" s="26" t="s">
        <v>59</v>
      </c>
      <c r="E166" s="26" t="s">
        <v>589</v>
      </c>
      <c r="F166" s="31">
        <v>101165</v>
      </c>
      <c r="G166" s="268" t="s">
        <v>1560</v>
      </c>
      <c r="H166" s="26" t="s">
        <v>906</v>
      </c>
      <c r="I166" s="25">
        <v>1.8950400000000007</v>
      </c>
      <c r="J166" s="562" t="s">
        <v>1561</v>
      </c>
      <c r="K166" s="25">
        <v>1137.02</v>
      </c>
      <c r="L166" s="25">
        <v>2154.69</v>
      </c>
    </row>
    <row r="167" spans="2:12" ht="36" hidden="1" x14ac:dyDescent="0.25">
      <c r="B167" s="26" t="s">
        <v>590</v>
      </c>
      <c r="C167" s="26" t="s">
        <v>58</v>
      </c>
      <c r="D167" s="26" t="s">
        <v>59</v>
      </c>
      <c r="E167" s="26" t="s">
        <v>590</v>
      </c>
      <c r="F167" s="31">
        <v>103330</v>
      </c>
      <c r="G167" s="268" t="s">
        <v>1562</v>
      </c>
      <c r="H167" s="26" t="s">
        <v>46</v>
      </c>
      <c r="I167" s="25">
        <v>323.90880000000004</v>
      </c>
      <c r="J167" s="562" t="s">
        <v>1563</v>
      </c>
      <c r="K167" s="25">
        <v>96.06</v>
      </c>
      <c r="L167" s="25">
        <v>31114.67</v>
      </c>
    </row>
    <row r="168" spans="2:12" hidden="1" x14ac:dyDescent="0.25">
      <c r="B168" s="26" t="s">
        <v>591</v>
      </c>
      <c r="C168" s="26" t="s">
        <v>58</v>
      </c>
      <c r="D168" s="26" t="s">
        <v>59</v>
      </c>
      <c r="E168" s="26" t="s">
        <v>591</v>
      </c>
      <c r="F168" s="31">
        <v>93202</v>
      </c>
      <c r="G168" s="268" t="s">
        <v>1564</v>
      </c>
      <c r="H168" s="26" t="s">
        <v>975</v>
      </c>
      <c r="I168" s="25">
        <v>67.680000000000007</v>
      </c>
      <c r="J168" s="562" t="s">
        <v>1565</v>
      </c>
      <c r="K168" s="25">
        <v>30.65</v>
      </c>
      <c r="L168" s="25">
        <v>2074.39</v>
      </c>
    </row>
    <row r="169" spans="2:12" ht="24" hidden="1" x14ac:dyDescent="0.25">
      <c r="B169" s="26" t="s">
        <v>858</v>
      </c>
      <c r="C169" s="26" t="s">
        <v>58</v>
      </c>
      <c r="D169" s="26" t="s">
        <v>59</v>
      </c>
      <c r="E169" s="26" t="s">
        <v>858</v>
      </c>
      <c r="F169" s="31">
        <v>96361</v>
      </c>
      <c r="G169" s="268" t="s">
        <v>1566</v>
      </c>
      <c r="H169" s="26" t="s">
        <v>46</v>
      </c>
      <c r="I169" s="25">
        <v>8.6715999999999998</v>
      </c>
      <c r="J169" s="562" t="s">
        <v>1567</v>
      </c>
      <c r="K169" s="25">
        <v>196.16</v>
      </c>
      <c r="L169" s="25">
        <v>1701.02</v>
      </c>
    </row>
    <row r="170" spans="2:12" hidden="1" x14ac:dyDescent="0.25">
      <c r="B170" s="378" t="s">
        <v>64</v>
      </c>
      <c r="C170" s="378"/>
      <c r="D170" s="378"/>
      <c r="E170" s="378"/>
      <c r="F170" s="378"/>
      <c r="G170" s="379" t="s">
        <v>129</v>
      </c>
      <c r="H170" s="380"/>
      <c r="I170" s="381"/>
      <c r="J170" s="382"/>
      <c r="K170" s="381"/>
      <c r="L170" s="383">
        <v>16695.91</v>
      </c>
    </row>
    <row r="171" spans="2:12" hidden="1" x14ac:dyDescent="0.25">
      <c r="B171" s="26" t="s">
        <v>294</v>
      </c>
      <c r="C171" s="26" t="s">
        <v>58</v>
      </c>
      <c r="D171" s="26" t="s">
        <v>59</v>
      </c>
      <c r="E171" s="26" t="s">
        <v>294</v>
      </c>
      <c r="F171" s="31">
        <v>93186</v>
      </c>
      <c r="G171" s="268" t="s">
        <v>1568</v>
      </c>
      <c r="H171" s="26" t="s">
        <v>975</v>
      </c>
      <c r="I171" s="25">
        <v>4.4800000000000004</v>
      </c>
      <c r="J171" s="562" t="s">
        <v>1569</v>
      </c>
      <c r="K171" s="25">
        <v>117.59</v>
      </c>
      <c r="L171" s="25">
        <v>526.79999999999995</v>
      </c>
    </row>
    <row r="172" spans="2:12" hidden="1" x14ac:dyDescent="0.25">
      <c r="B172" s="26" t="s">
        <v>295</v>
      </c>
      <c r="C172" s="26" t="s">
        <v>58</v>
      </c>
      <c r="D172" s="26" t="s">
        <v>59</v>
      </c>
      <c r="E172" s="26" t="s">
        <v>295</v>
      </c>
      <c r="F172" s="31">
        <v>93187</v>
      </c>
      <c r="G172" s="268" t="s">
        <v>1570</v>
      </c>
      <c r="H172" s="26" t="s">
        <v>975</v>
      </c>
      <c r="I172" s="25">
        <v>23.240000000000002</v>
      </c>
      <c r="J172" s="562" t="s">
        <v>1571</v>
      </c>
      <c r="K172" s="25">
        <v>135.18</v>
      </c>
      <c r="L172" s="25">
        <v>3141.58</v>
      </c>
    </row>
    <row r="173" spans="2:12" hidden="1" x14ac:dyDescent="0.25">
      <c r="B173" s="26" t="s">
        <v>296</v>
      </c>
      <c r="C173" s="26" t="s">
        <v>58</v>
      </c>
      <c r="D173" s="26" t="s">
        <v>59</v>
      </c>
      <c r="E173" s="26" t="s">
        <v>296</v>
      </c>
      <c r="F173" s="31">
        <v>93188</v>
      </c>
      <c r="G173" s="268" t="s">
        <v>1572</v>
      </c>
      <c r="H173" s="26" t="s">
        <v>975</v>
      </c>
      <c r="I173" s="25">
        <v>59.080000000000005</v>
      </c>
      <c r="J173" s="562" t="s">
        <v>1573</v>
      </c>
      <c r="K173" s="25">
        <v>108.8</v>
      </c>
      <c r="L173" s="25">
        <v>6427.9</v>
      </c>
    </row>
    <row r="174" spans="2:12" hidden="1" x14ac:dyDescent="0.25">
      <c r="B174" s="26" t="s">
        <v>297</v>
      </c>
      <c r="C174" s="26" t="s">
        <v>58</v>
      </c>
      <c r="D174" s="26" t="s">
        <v>59</v>
      </c>
      <c r="E174" s="26" t="s">
        <v>297</v>
      </c>
      <c r="F174" s="31">
        <v>93189</v>
      </c>
      <c r="G174" s="268" t="s">
        <v>1574</v>
      </c>
      <c r="H174" s="26" t="s">
        <v>975</v>
      </c>
      <c r="I174" s="25">
        <v>22.75</v>
      </c>
      <c r="J174" s="562" t="s">
        <v>1575</v>
      </c>
      <c r="K174" s="25">
        <v>136.38999999999999</v>
      </c>
      <c r="L174" s="25">
        <v>3102.87</v>
      </c>
    </row>
    <row r="175" spans="2:12" ht="24" hidden="1" x14ac:dyDescent="0.25">
      <c r="B175" s="26" t="s">
        <v>298</v>
      </c>
      <c r="C175" s="26" t="s">
        <v>58</v>
      </c>
      <c r="D175" s="26" t="s">
        <v>59</v>
      </c>
      <c r="E175" s="26" t="s">
        <v>298</v>
      </c>
      <c r="F175" s="31">
        <v>93196</v>
      </c>
      <c r="G175" s="268" t="s">
        <v>1576</v>
      </c>
      <c r="H175" s="26" t="s">
        <v>975</v>
      </c>
      <c r="I175" s="25">
        <v>4.4800000000000004</v>
      </c>
      <c r="J175" s="562" t="s">
        <v>1577</v>
      </c>
      <c r="K175" s="25">
        <v>114.09</v>
      </c>
      <c r="L175" s="25">
        <v>511.12</v>
      </c>
    </row>
    <row r="176" spans="2:12" ht="24" hidden="1" x14ac:dyDescent="0.25">
      <c r="B176" s="26" t="s">
        <v>592</v>
      </c>
      <c r="C176" s="26" t="s">
        <v>58</v>
      </c>
      <c r="D176" s="26" t="s">
        <v>59</v>
      </c>
      <c r="E176" s="26" t="s">
        <v>592</v>
      </c>
      <c r="F176" s="31">
        <v>93197</v>
      </c>
      <c r="G176" s="268" t="s">
        <v>1578</v>
      </c>
      <c r="H176" s="26" t="s">
        <v>975</v>
      </c>
      <c r="I176" s="25">
        <v>23.240000000000002</v>
      </c>
      <c r="J176" s="562" t="s">
        <v>1579</v>
      </c>
      <c r="K176" s="25">
        <v>128.47</v>
      </c>
      <c r="L176" s="25">
        <v>2985.64</v>
      </c>
    </row>
    <row r="177" spans="1:12" hidden="1" collapsed="1" x14ac:dyDescent="0.25">
      <c r="B177" s="378" t="s">
        <v>65</v>
      </c>
      <c r="C177" s="378"/>
      <c r="D177" s="378"/>
      <c r="E177" s="378"/>
      <c r="F177" s="378"/>
      <c r="G177" s="379" t="s">
        <v>383</v>
      </c>
      <c r="H177" s="380"/>
      <c r="I177" s="381"/>
      <c r="J177" s="382"/>
      <c r="K177" s="381"/>
      <c r="L177" s="383">
        <v>7094.73</v>
      </c>
    </row>
    <row r="178" spans="1:12" hidden="1" x14ac:dyDescent="0.25">
      <c r="A178" s="1" t="s">
        <v>676</v>
      </c>
      <c r="B178" s="26" t="s">
        <v>299</v>
      </c>
      <c r="C178" s="26" t="s">
        <v>58</v>
      </c>
      <c r="D178" s="26" t="s">
        <v>60</v>
      </c>
      <c r="E178" s="26" t="s">
        <v>299</v>
      </c>
      <c r="F178" s="31">
        <v>2001003012</v>
      </c>
      <c r="G178" s="268" t="s">
        <v>1580</v>
      </c>
      <c r="H178" s="26" t="s">
        <v>975</v>
      </c>
      <c r="I178" s="25">
        <v>7.55</v>
      </c>
      <c r="J178" s="562">
        <v>729.47</v>
      </c>
      <c r="K178" s="25">
        <v>939.7</v>
      </c>
      <c r="L178" s="25">
        <v>7094.73</v>
      </c>
    </row>
    <row r="179" spans="1:12" hidden="1" x14ac:dyDescent="0.25">
      <c r="B179" s="321"/>
      <c r="C179" s="321"/>
      <c r="D179" s="321"/>
      <c r="E179" s="321"/>
      <c r="F179" s="322"/>
      <c r="G179" s="332"/>
      <c r="H179" s="329"/>
      <c r="I179" s="347"/>
      <c r="J179" s="330"/>
      <c r="K179" s="347"/>
      <c r="L179" s="331"/>
    </row>
    <row r="180" spans="1:12" hidden="1" x14ac:dyDescent="0.25">
      <c r="B180" s="362" t="s">
        <v>138</v>
      </c>
      <c r="C180" s="362"/>
      <c r="D180" s="362"/>
      <c r="E180" s="362"/>
      <c r="F180" s="362"/>
      <c r="G180" s="356" t="s">
        <v>136</v>
      </c>
      <c r="H180" s="363"/>
      <c r="I180" s="364"/>
      <c r="J180" s="365"/>
      <c r="K180" s="364"/>
      <c r="L180" s="338">
        <v>153910.22000000003</v>
      </c>
    </row>
    <row r="181" spans="1:12" ht="24" x14ac:dyDescent="0.25">
      <c r="A181" s="337"/>
      <c r="B181" s="26" t="s">
        <v>140</v>
      </c>
      <c r="C181" s="26" t="s">
        <v>58</v>
      </c>
      <c r="D181" s="26" t="s">
        <v>59</v>
      </c>
      <c r="E181" s="26" t="s">
        <v>140</v>
      </c>
      <c r="F181" s="31">
        <v>104467</v>
      </c>
      <c r="G181" s="268" t="s">
        <v>1581</v>
      </c>
      <c r="H181" s="26" t="s">
        <v>195</v>
      </c>
      <c r="I181" s="25">
        <v>883.79</v>
      </c>
      <c r="J181" s="562" t="s">
        <v>1582</v>
      </c>
      <c r="K181" s="25">
        <v>52.54</v>
      </c>
      <c r="L181" s="25">
        <v>46434.32</v>
      </c>
    </row>
    <row r="182" spans="1:12" ht="36" hidden="1" x14ac:dyDescent="0.25">
      <c r="B182" s="26" t="s">
        <v>141</v>
      </c>
      <c r="C182" s="26" t="s">
        <v>58</v>
      </c>
      <c r="D182" s="26" t="s">
        <v>59</v>
      </c>
      <c r="E182" s="26" t="s">
        <v>141</v>
      </c>
      <c r="F182" s="31">
        <v>92580</v>
      </c>
      <c r="G182" s="268" t="s">
        <v>1583</v>
      </c>
      <c r="H182" s="26" t="s">
        <v>46</v>
      </c>
      <c r="I182" s="25">
        <v>230.81</v>
      </c>
      <c r="J182" s="562" t="s">
        <v>1584</v>
      </c>
      <c r="K182" s="25">
        <v>72.430000000000007</v>
      </c>
      <c r="L182" s="25">
        <v>16717.560000000001</v>
      </c>
    </row>
    <row r="183" spans="1:12" ht="24" hidden="1" x14ac:dyDescent="0.25">
      <c r="B183" s="26" t="s">
        <v>279</v>
      </c>
      <c r="C183" s="27" t="s">
        <v>58</v>
      </c>
      <c r="D183" s="27" t="s">
        <v>61</v>
      </c>
      <c r="E183" s="26" t="s">
        <v>279</v>
      </c>
      <c r="F183" s="267" t="s">
        <v>1150</v>
      </c>
      <c r="G183" s="268" t="s">
        <v>1130</v>
      </c>
      <c r="H183" s="26" t="s">
        <v>46</v>
      </c>
      <c r="I183" s="25">
        <v>230.81</v>
      </c>
      <c r="J183" s="562">
        <v>104.67</v>
      </c>
      <c r="K183" s="25">
        <v>134.83000000000001</v>
      </c>
      <c r="L183" s="25">
        <v>31120.11</v>
      </c>
    </row>
    <row r="184" spans="1:12" hidden="1" x14ac:dyDescent="0.25">
      <c r="B184" s="26" t="s">
        <v>281</v>
      </c>
      <c r="C184" s="26" t="s">
        <v>58</v>
      </c>
      <c r="D184" s="26" t="s">
        <v>60</v>
      </c>
      <c r="E184" s="26" t="s">
        <v>281</v>
      </c>
      <c r="F184" s="31">
        <v>1001000135</v>
      </c>
      <c r="G184" s="268" t="s">
        <v>1585</v>
      </c>
      <c r="H184" s="26" t="s">
        <v>975</v>
      </c>
      <c r="I184" s="25">
        <v>40</v>
      </c>
      <c r="J184" s="562">
        <v>46.03</v>
      </c>
      <c r="K184" s="25">
        <v>59.29</v>
      </c>
      <c r="L184" s="25">
        <v>2371.6</v>
      </c>
    </row>
    <row r="185" spans="1:12" ht="24" hidden="1" x14ac:dyDescent="0.25">
      <c r="B185" s="26" t="s">
        <v>313</v>
      </c>
      <c r="C185" s="26" t="s">
        <v>58</v>
      </c>
      <c r="D185" s="26" t="s">
        <v>59</v>
      </c>
      <c r="E185" s="26" t="s">
        <v>313</v>
      </c>
      <c r="F185" s="31">
        <v>94213</v>
      </c>
      <c r="G185" s="268" t="s">
        <v>1586</v>
      </c>
      <c r="H185" s="26" t="s">
        <v>46</v>
      </c>
      <c r="I185" s="25">
        <v>483.61799999999999</v>
      </c>
      <c r="J185" s="562" t="s">
        <v>1587</v>
      </c>
      <c r="K185" s="25">
        <v>94.59</v>
      </c>
      <c r="L185" s="25">
        <v>45745.42</v>
      </c>
    </row>
    <row r="186" spans="1:12" ht="24" hidden="1" x14ac:dyDescent="0.25">
      <c r="B186" s="26" t="s">
        <v>593</v>
      </c>
      <c r="C186" s="26" t="s">
        <v>58</v>
      </c>
      <c r="D186" s="26" t="s">
        <v>59</v>
      </c>
      <c r="E186" s="26" t="s">
        <v>593</v>
      </c>
      <c r="F186" s="31">
        <v>94231</v>
      </c>
      <c r="G186" s="268" t="s">
        <v>1588</v>
      </c>
      <c r="H186" s="26" t="s">
        <v>975</v>
      </c>
      <c r="I186" s="25">
        <v>85.93</v>
      </c>
      <c r="J186" s="562" t="s">
        <v>1589</v>
      </c>
      <c r="K186" s="25">
        <v>64.3</v>
      </c>
      <c r="L186" s="25">
        <v>5525.29</v>
      </c>
    </row>
    <row r="187" spans="1:12" hidden="1" x14ac:dyDescent="0.25">
      <c r="B187" s="26" t="s">
        <v>280</v>
      </c>
      <c r="C187" s="26" t="s">
        <v>58</v>
      </c>
      <c r="D187" s="26" t="s">
        <v>59</v>
      </c>
      <c r="E187" s="26" t="s">
        <v>280</v>
      </c>
      <c r="F187" s="31">
        <v>101979</v>
      </c>
      <c r="G187" s="268" t="s">
        <v>1590</v>
      </c>
      <c r="H187" s="26" t="s">
        <v>975</v>
      </c>
      <c r="I187" s="25">
        <v>120.4</v>
      </c>
      <c r="J187" s="562" t="s">
        <v>1591</v>
      </c>
      <c r="K187" s="25">
        <v>49.8</v>
      </c>
      <c r="L187" s="25">
        <v>5995.92</v>
      </c>
    </row>
    <row r="188" spans="1:12" hidden="1" x14ac:dyDescent="0.25">
      <c r="B188" s="321"/>
      <c r="C188" s="321"/>
      <c r="D188" s="321"/>
      <c r="E188" s="321"/>
      <c r="F188" s="322"/>
      <c r="G188" s="332"/>
      <c r="H188" s="329"/>
      <c r="I188" s="347"/>
      <c r="J188" s="330"/>
      <c r="K188" s="347"/>
      <c r="L188" s="331"/>
    </row>
    <row r="189" spans="1:12" hidden="1" x14ac:dyDescent="0.25">
      <c r="B189" s="362" t="s">
        <v>66</v>
      </c>
      <c r="C189" s="362"/>
      <c r="D189" s="362"/>
      <c r="E189" s="362"/>
      <c r="F189" s="362"/>
      <c r="G189" s="356" t="s">
        <v>139</v>
      </c>
      <c r="H189" s="363"/>
      <c r="I189" s="364"/>
      <c r="J189" s="365"/>
      <c r="K189" s="364"/>
      <c r="L189" s="338">
        <v>131486.35999999999</v>
      </c>
    </row>
    <row r="190" spans="1:12" hidden="1" x14ac:dyDescent="0.25">
      <c r="B190" s="378" t="s">
        <v>67</v>
      </c>
      <c r="C190" s="378"/>
      <c r="D190" s="378"/>
      <c r="E190" s="378"/>
      <c r="F190" s="378"/>
      <c r="G190" s="379" t="s">
        <v>143</v>
      </c>
      <c r="H190" s="380"/>
      <c r="I190" s="381"/>
      <c r="J190" s="382"/>
      <c r="K190" s="381"/>
      <c r="L190" s="383">
        <v>90222.319999999992</v>
      </c>
    </row>
    <row r="191" spans="1:12" ht="24" hidden="1" x14ac:dyDescent="0.25">
      <c r="B191" s="26" t="s">
        <v>146</v>
      </c>
      <c r="C191" s="26" t="s">
        <v>58</v>
      </c>
      <c r="D191" s="26" t="s">
        <v>60</v>
      </c>
      <c r="E191" s="26" t="s">
        <v>146</v>
      </c>
      <c r="F191" s="31">
        <v>1501000100</v>
      </c>
      <c r="G191" s="268" t="s">
        <v>1592</v>
      </c>
      <c r="H191" s="26" t="s">
        <v>46</v>
      </c>
      <c r="I191" s="25">
        <v>647.81760000000008</v>
      </c>
      <c r="J191" s="562">
        <v>6.54</v>
      </c>
      <c r="K191" s="25">
        <v>8.42</v>
      </c>
      <c r="L191" s="25">
        <v>5454.62</v>
      </c>
    </row>
    <row r="192" spans="1:12" ht="36" hidden="1" x14ac:dyDescent="0.25">
      <c r="B192" s="26" t="s">
        <v>147</v>
      </c>
      <c r="C192" s="26" t="s">
        <v>58</v>
      </c>
      <c r="D192" s="26" t="s">
        <v>59</v>
      </c>
      <c r="E192" s="26" t="s">
        <v>147</v>
      </c>
      <c r="F192" s="31">
        <v>87792</v>
      </c>
      <c r="G192" s="268" t="s">
        <v>1593</v>
      </c>
      <c r="H192" s="26" t="s">
        <v>46</v>
      </c>
      <c r="I192" s="25">
        <v>589.30079999999998</v>
      </c>
      <c r="J192" s="562" t="s">
        <v>1594</v>
      </c>
      <c r="K192" s="25">
        <v>45.17</v>
      </c>
      <c r="L192" s="25">
        <v>26618.71</v>
      </c>
    </row>
    <row r="193" spans="2:12" ht="36" hidden="1" x14ac:dyDescent="0.25">
      <c r="B193" s="26" t="s">
        <v>594</v>
      </c>
      <c r="C193" s="26" t="s">
        <v>58</v>
      </c>
      <c r="D193" s="26" t="s">
        <v>59</v>
      </c>
      <c r="E193" s="26" t="s">
        <v>594</v>
      </c>
      <c r="F193" s="31">
        <v>87529</v>
      </c>
      <c r="G193" s="268" t="s">
        <v>1595</v>
      </c>
      <c r="H193" s="26" t="s">
        <v>46</v>
      </c>
      <c r="I193" s="25">
        <v>358.5168000000001</v>
      </c>
      <c r="J193" s="562" t="s">
        <v>1596</v>
      </c>
      <c r="K193" s="25">
        <v>43.81</v>
      </c>
      <c r="L193" s="25">
        <v>15706.62</v>
      </c>
    </row>
    <row r="194" spans="2:12" ht="48" hidden="1" x14ac:dyDescent="0.25">
      <c r="B194" s="26" t="s">
        <v>595</v>
      </c>
      <c r="C194" s="26" t="s">
        <v>58</v>
      </c>
      <c r="D194" s="26" t="s">
        <v>59</v>
      </c>
      <c r="E194" s="26" t="s">
        <v>595</v>
      </c>
      <c r="F194" s="31">
        <v>87531</v>
      </c>
      <c r="G194" s="268" t="s">
        <v>1597</v>
      </c>
      <c r="H194" s="26" t="s">
        <v>46</v>
      </c>
      <c r="I194" s="25">
        <v>55.04</v>
      </c>
      <c r="J194" s="562" t="s">
        <v>1598</v>
      </c>
      <c r="K194" s="25">
        <v>42.43</v>
      </c>
      <c r="L194" s="25">
        <v>2335.34</v>
      </c>
    </row>
    <row r="195" spans="2:12" ht="48" hidden="1" x14ac:dyDescent="0.25">
      <c r="B195" s="26" t="s">
        <v>596</v>
      </c>
      <c r="C195" s="26" t="s">
        <v>58</v>
      </c>
      <c r="D195" s="26" t="s">
        <v>59</v>
      </c>
      <c r="E195" s="26" t="s">
        <v>596</v>
      </c>
      <c r="F195" s="31">
        <v>87535</v>
      </c>
      <c r="G195" s="268" t="s">
        <v>1599</v>
      </c>
      <c r="H195" s="26" t="s">
        <v>46</v>
      </c>
      <c r="I195" s="25">
        <v>308.24999999999994</v>
      </c>
      <c r="J195" s="562" t="s">
        <v>1600</v>
      </c>
      <c r="K195" s="25">
        <v>38.549999999999997</v>
      </c>
      <c r="L195" s="25">
        <v>11883.03</v>
      </c>
    </row>
    <row r="196" spans="2:12" ht="36" hidden="1" x14ac:dyDescent="0.25">
      <c r="B196" s="26" t="s">
        <v>597</v>
      </c>
      <c r="C196" s="26" t="s">
        <v>58</v>
      </c>
      <c r="D196" s="26" t="s">
        <v>59</v>
      </c>
      <c r="E196" s="26" t="s">
        <v>597</v>
      </c>
      <c r="F196" s="31">
        <v>87273</v>
      </c>
      <c r="G196" s="268" t="s">
        <v>1601</v>
      </c>
      <c r="H196" s="26" t="s">
        <v>46</v>
      </c>
      <c r="I196" s="25">
        <v>363.28999999999991</v>
      </c>
      <c r="J196" s="562" t="s">
        <v>1602</v>
      </c>
      <c r="K196" s="25">
        <v>77.69</v>
      </c>
      <c r="L196" s="25">
        <v>28224</v>
      </c>
    </row>
    <row r="197" spans="2:12" hidden="1" x14ac:dyDescent="0.25">
      <c r="B197" s="378" t="s">
        <v>68</v>
      </c>
      <c r="C197" s="378"/>
      <c r="D197" s="378"/>
      <c r="E197" s="378"/>
      <c r="F197" s="378"/>
      <c r="G197" s="379" t="s">
        <v>144</v>
      </c>
      <c r="H197" s="380"/>
      <c r="I197" s="381"/>
      <c r="J197" s="382"/>
      <c r="K197" s="381"/>
      <c r="L197" s="383">
        <v>41264.04</v>
      </c>
    </row>
    <row r="198" spans="2:12" ht="24" hidden="1" collapsed="1" x14ac:dyDescent="0.25">
      <c r="B198" s="26" t="s">
        <v>717</v>
      </c>
      <c r="C198" s="26" t="s">
        <v>58</v>
      </c>
      <c r="D198" s="26" t="s">
        <v>59</v>
      </c>
      <c r="E198" s="26" t="s">
        <v>717</v>
      </c>
      <c r="F198" s="31">
        <v>96114</v>
      </c>
      <c r="G198" s="268" t="s">
        <v>1603</v>
      </c>
      <c r="H198" s="26" t="s">
        <v>46</v>
      </c>
      <c r="I198" s="25">
        <v>91.68</v>
      </c>
      <c r="J198" s="562" t="s">
        <v>1604</v>
      </c>
      <c r="K198" s="25">
        <v>95.55</v>
      </c>
      <c r="L198" s="25">
        <v>8760.02</v>
      </c>
    </row>
    <row r="199" spans="2:12" hidden="1" x14ac:dyDescent="0.25">
      <c r="B199" s="26" t="s">
        <v>718</v>
      </c>
      <c r="C199" s="26" t="s">
        <v>58</v>
      </c>
      <c r="D199" s="26" t="s">
        <v>59</v>
      </c>
      <c r="E199" s="26" t="s">
        <v>718</v>
      </c>
      <c r="F199" s="31">
        <v>96123</v>
      </c>
      <c r="G199" s="268" t="s">
        <v>1605</v>
      </c>
      <c r="H199" s="26" t="s">
        <v>975</v>
      </c>
      <c r="I199" s="25">
        <v>60.34</v>
      </c>
      <c r="J199" s="562" t="s">
        <v>1606</v>
      </c>
      <c r="K199" s="25">
        <v>43.83</v>
      </c>
      <c r="L199" s="25">
        <v>2644.7</v>
      </c>
    </row>
    <row r="200" spans="2:12" ht="24" hidden="1" x14ac:dyDescent="0.25">
      <c r="B200" s="26" t="s">
        <v>870</v>
      </c>
      <c r="C200" s="26" t="s">
        <v>58</v>
      </c>
      <c r="D200" s="26" t="s">
        <v>59</v>
      </c>
      <c r="E200" s="26" t="s">
        <v>870</v>
      </c>
      <c r="F200" s="31">
        <v>96116</v>
      </c>
      <c r="G200" s="268" t="s">
        <v>1607</v>
      </c>
      <c r="H200" s="26" t="s">
        <v>46</v>
      </c>
      <c r="I200" s="25">
        <v>275.62999999999994</v>
      </c>
      <c r="J200" s="562" t="s">
        <v>1608</v>
      </c>
      <c r="K200" s="25">
        <v>92.59</v>
      </c>
      <c r="L200" s="25">
        <v>25520.58</v>
      </c>
    </row>
    <row r="201" spans="2:12" hidden="1" x14ac:dyDescent="0.25">
      <c r="B201" s="26" t="s">
        <v>871</v>
      </c>
      <c r="C201" s="26" t="s">
        <v>58</v>
      </c>
      <c r="D201" s="26" t="s">
        <v>59</v>
      </c>
      <c r="E201" s="26" t="s">
        <v>871</v>
      </c>
      <c r="F201" s="31">
        <v>96121</v>
      </c>
      <c r="G201" s="268" t="s">
        <v>1609</v>
      </c>
      <c r="H201" s="26" t="s">
        <v>975</v>
      </c>
      <c r="I201" s="25">
        <v>255.22000000000003</v>
      </c>
      <c r="J201" s="562" t="s">
        <v>1610</v>
      </c>
      <c r="K201" s="25">
        <v>17</v>
      </c>
      <c r="L201" s="25">
        <v>4338.74</v>
      </c>
    </row>
    <row r="202" spans="2:12" hidden="1" x14ac:dyDescent="0.25">
      <c r="B202" s="26"/>
      <c r="C202" s="26"/>
      <c r="D202" s="26"/>
      <c r="E202" s="26"/>
      <c r="F202" s="31"/>
      <c r="G202" s="266"/>
      <c r="H202" s="334"/>
      <c r="I202" s="348"/>
      <c r="J202" s="335"/>
      <c r="K202" s="348"/>
      <c r="L202" s="336"/>
    </row>
    <row r="203" spans="2:12" hidden="1" x14ac:dyDescent="0.25">
      <c r="B203" s="362" t="s">
        <v>69</v>
      </c>
      <c r="C203" s="362"/>
      <c r="D203" s="362"/>
      <c r="E203" s="362"/>
      <c r="F203" s="362"/>
      <c r="G203" s="356" t="s">
        <v>287</v>
      </c>
      <c r="H203" s="363"/>
      <c r="I203" s="364"/>
      <c r="J203" s="365"/>
      <c r="K203" s="364"/>
      <c r="L203" s="338">
        <v>195663.33999999997</v>
      </c>
    </row>
    <row r="204" spans="2:12" hidden="1" x14ac:dyDescent="0.25">
      <c r="B204" s="366" t="s">
        <v>70</v>
      </c>
      <c r="C204" s="366"/>
      <c r="D204" s="366"/>
      <c r="E204" s="366"/>
      <c r="F204" s="366"/>
      <c r="G204" s="367" t="s">
        <v>145</v>
      </c>
      <c r="H204" s="368"/>
      <c r="I204" s="369"/>
      <c r="J204" s="370"/>
      <c r="K204" s="369"/>
      <c r="L204" s="371">
        <v>13836.58</v>
      </c>
    </row>
    <row r="205" spans="2:12" ht="24" hidden="1" x14ac:dyDescent="0.25">
      <c r="B205" s="26" t="s">
        <v>174</v>
      </c>
      <c r="C205" s="26" t="s">
        <v>58</v>
      </c>
      <c r="D205" s="26" t="s">
        <v>61</v>
      </c>
      <c r="E205" s="26" t="s">
        <v>174</v>
      </c>
      <c r="F205" s="31" t="s">
        <v>609</v>
      </c>
      <c r="G205" s="268" t="s">
        <v>1010</v>
      </c>
      <c r="H205" s="26" t="s">
        <v>46</v>
      </c>
      <c r="I205" s="25">
        <v>0.45</v>
      </c>
      <c r="J205" s="562">
        <v>648.9799999999999</v>
      </c>
      <c r="K205" s="25">
        <v>836.01</v>
      </c>
      <c r="L205" s="25">
        <v>376.2</v>
      </c>
    </row>
    <row r="206" spans="2:12" s="79" customFormat="1" ht="24" hidden="1" x14ac:dyDescent="0.25">
      <c r="B206" s="26" t="s">
        <v>175</v>
      </c>
      <c r="C206" s="26" t="s">
        <v>58</v>
      </c>
      <c r="D206" s="26" t="s">
        <v>59</v>
      </c>
      <c r="E206" s="26" t="s">
        <v>175</v>
      </c>
      <c r="F206" s="31">
        <v>94569</v>
      </c>
      <c r="G206" s="268" t="s">
        <v>1611</v>
      </c>
      <c r="H206" s="26" t="s">
        <v>46</v>
      </c>
      <c r="I206" s="25">
        <v>0.3</v>
      </c>
      <c r="J206" s="562" t="s">
        <v>1612</v>
      </c>
      <c r="K206" s="25">
        <v>1148.46</v>
      </c>
      <c r="L206" s="25">
        <v>344.53</v>
      </c>
    </row>
    <row r="207" spans="2:12" ht="36" hidden="1" x14ac:dyDescent="0.25">
      <c r="B207" s="26" t="s">
        <v>719</v>
      </c>
      <c r="C207" s="26" t="s">
        <v>58</v>
      </c>
      <c r="D207" s="26" t="s">
        <v>59</v>
      </c>
      <c r="E207" s="26" t="s">
        <v>719</v>
      </c>
      <c r="F207" s="31">
        <v>94559</v>
      </c>
      <c r="G207" s="268" t="s">
        <v>1613</v>
      </c>
      <c r="H207" s="26" t="s">
        <v>46</v>
      </c>
      <c r="I207" s="25">
        <v>11</v>
      </c>
      <c r="J207" s="562" t="s">
        <v>1614</v>
      </c>
      <c r="K207" s="25">
        <v>829.66</v>
      </c>
      <c r="L207" s="25">
        <v>9126.26</v>
      </c>
    </row>
    <row r="208" spans="2:12" ht="24" hidden="1" x14ac:dyDescent="0.25">
      <c r="B208" s="26" t="s">
        <v>1250</v>
      </c>
      <c r="C208" s="26" t="s">
        <v>58</v>
      </c>
      <c r="D208" s="26" t="s">
        <v>59</v>
      </c>
      <c r="E208" s="26" t="s">
        <v>1250</v>
      </c>
      <c r="F208" s="31">
        <v>102162</v>
      </c>
      <c r="G208" s="268" t="s">
        <v>1615</v>
      </c>
      <c r="H208" s="26" t="s">
        <v>46</v>
      </c>
      <c r="I208" s="25">
        <v>11</v>
      </c>
      <c r="J208" s="562" t="s">
        <v>1616</v>
      </c>
      <c r="K208" s="25">
        <v>362.69</v>
      </c>
      <c r="L208" s="25">
        <v>3989.59</v>
      </c>
    </row>
    <row r="209" spans="2:12" hidden="1" x14ac:dyDescent="0.25">
      <c r="B209" s="366" t="s">
        <v>71</v>
      </c>
      <c r="C209" s="366"/>
      <c r="D209" s="366"/>
      <c r="E209" s="366"/>
      <c r="F209" s="366"/>
      <c r="G209" s="367" t="s">
        <v>1454</v>
      </c>
      <c r="H209" s="368"/>
      <c r="I209" s="369"/>
      <c r="J209" s="370"/>
      <c r="K209" s="369"/>
      <c r="L209" s="371">
        <v>100456.24</v>
      </c>
    </row>
    <row r="210" spans="2:12" ht="48" hidden="1" x14ac:dyDescent="0.25">
      <c r="B210" s="26" t="s">
        <v>164</v>
      </c>
      <c r="C210" s="26" t="s">
        <v>58</v>
      </c>
      <c r="D210" s="26" t="s">
        <v>59</v>
      </c>
      <c r="E210" s="26" t="s">
        <v>164</v>
      </c>
      <c r="F210" s="31">
        <v>90845</v>
      </c>
      <c r="G210" s="268" t="s">
        <v>1617</v>
      </c>
      <c r="H210" s="26" t="s">
        <v>122</v>
      </c>
      <c r="I210" s="25">
        <v>3</v>
      </c>
      <c r="J210" s="562" t="s">
        <v>1618</v>
      </c>
      <c r="K210" s="25">
        <v>1792.92</v>
      </c>
      <c r="L210" s="25">
        <v>5378.76</v>
      </c>
    </row>
    <row r="211" spans="2:12" ht="24" hidden="1" x14ac:dyDescent="0.25">
      <c r="B211" s="26" t="s">
        <v>165</v>
      </c>
      <c r="C211" s="26" t="s">
        <v>58</v>
      </c>
      <c r="D211" s="26" t="s">
        <v>61</v>
      </c>
      <c r="E211" s="26" t="s">
        <v>165</v>
      </c>
      <c r="F211" s="31" t="s">
        <v>608</v>
      </c>
      <c r="G211" s="268" t="s">
        <v>1260</v>
      </c>
      <c r="H211" s="26" t="s">
        <v>122</v>
      </c>
      <c r="I211" s="25">
        <v>2</v>
      </c>
      <c r="J211" s="562">
        <v>2600.9099999999994</v>
      </c>
      <c r="K211" s="25">
        <v>3350.48</v>
      </c>
      <c r="L211" s="25">
        <v>6700.96</v>
      </c>
    </row>
    <row r="212" spans="2:12" ht="24" hidden="1" x14ac:dyDescent="0.25">
      <c r="B212" s="26" t="s">
        <v>166</v>
      </c>
      <c r="C212" s="26" t="s">
        <v>58</v>
      </c>
      <c r="D212" s="26" t="s">
        <v>61</v>
      </c>
      <c r="E212" s="26" t="s">
        <v>166</v>
      </c>
      <c r="F212" s="31" t="s">
        <v>607</v>
      </c>
      <c r="G212" s="268" t="s">
        <v>1259</v>
      </c>
      <c r="H212" s="26" t="s">
        <v>122</v>
      </c>
      <c r="I212" s="25">
        <v>3</v>
      </c>
      <c r="J212" s="562">
        <v>3838.69</v>
      </c>
      <c r="K212" s="25">
        <v>4944.99</v>
      </c>
      <c r="L212" s="25">
        <v>14834.97</v>
      </c>
    </row>
    <row r="213" spans="2:12" ht="24" hidden="1" x14ac:dyDescent="0.25">
      <c r="B213" s="26" t="s">
        <v>598</v>
      </c>
      <c r="C213" s="26" t="s">
        <v>58</v>
      </c>
      <c r="D213" s="26" t="s">
        <v>59</v>
      </c>
      <c r="E213" s="26" t="s">
        <v>598</v>
      </c>
      <c r="F213" s="459">
        <v>91341</v>
      </c>
      <c r="G213" s="268" t="s">
        <v>1619</v>
      </c>
      <c r="H213" s="26" t="s">
        <v>46</v>
      </c>
      <c r="I213" s="25">
        <v>40.92</v>
      </c>
      <c r="J213" s="562" t="s">
        <v>1620</v>
      </c>
      <c r="K213" s="25">
        <v>935.86</v>
      </c>
      <c r="L213" s="25">
        <v>38295.39</v>
      </c>
    </row>
    <row r="214" spans="2:12" ht="24" hidden="1" x14ac:dyDescent="0.25">
      <c r="B214" s="26" t="s">
        <v>1008</v>
      </c>
      <c r="C214" s="26" t="s">
        <v>58</v>
      </c>
      <c r="D214" s="26" t="s">
        <v>60</v>
      </c>
      <c r="E214" s="26" t="s">
        <v>1008</v>
      </c>
      <c r="F214" s="31">
        <v>1101002010</v>
      </c>
      <c r="G214" s="268" t="s">
        <v>1621</v>
      </c>
      <c r="H214" s="26" t="s">
        <v>46</v>
      </c>
      <c r="I214" s="25">
        <v>21.84</v>
      </c>
      <c r="J214" s="562">
        <v>952.49</v>
      </c>
      <c r="K214" s="25">
        <v>1226.99</v>
      </c>
      <c r="L214" s="25">
        <v>26797.46</v>
      </c>
    </row>
    <row r="215" spans="2:12" ht="24" hidden="1" x14ac:dyDescent="0.25">
      <c r="B215" s="26" t="s">
        <v>1009</v>
      </c>
      <c r="C215" s="26" t="s">
        <v>58</v>
      </c>
      <c r="D215" s="26" t="s">
        <v>59</v>
      </c>
      <c r="E215" s="26" t="s">
        <v>1009</v>
      </c>
      <c r="F215" s="459">
        <v>90831</v>
      </c>
      <c r="G215" s="268" t="s">
        <v>1622</v>
      </c>
      <c r="H215" s="26" t="s">
        <v>122</v>
      </c>
      <c r="I215" s="25">
        <v>30</v>
      </c>
      <c r="J215" s="562" t="s">
        <v>1623</v>
      </c>
      <c r="K215" s="25">
        <v>181.84</v>
      </c>
      <c r="L215" s="25">
        <v>5455.2</v>
      </c>
    </row>
    <row r="216" spans="2:12" hidden="1" x14ac:dyDescent="0.25">
      <c r="B216" s="26" t="s">
        <v>1455</v>
      </c>
      <c r="C216" s="26" t="s">
        <v>58</v>
      </c>
      <c r="D216" s="26" t="s">
        <v>108</v>
      </c>
      <c r="E216" s="26" t="s">
        <v>1455</v>
      </c>
      <c r="F216" s="459" t="s">
        <v>1456</v>
      </c>
      <c r="G216" s="268" t="s">
        <v>1457</v>
      </c>
      <c r="H216" s="26" t="s">
        <v>46</v>
      </c>
      <c r="I216" s="25">
        <v>3.5999999999999996</v>
      </c>
      <c r="J216" s="562">
        <v>645.5</v>
      </c>
      <c r="K216" s="25">
        <v>831.53</v>
      </c>
      <c r="L216" s="25">
        <v>2993.5</v>
      </c>
    </row>
    <row r="217" spans="2:12" hidden="1" x14ac:dyDescent="0.25">
      <c r="B217" s="366" t="s">
        <v>1176</v>
      </c>
      <c r="C217" s="366"/>
      <c r="D217" s="366"/>
      <c r="E217" s="366"/>
      <c r="F217" s="366"/>
      <c r="G217" s="367" t="s">
        <v>462</v>
      </c>
      <c r="H217" s="368"/>
      <c r="I217" s="369"/>
      <c r="J217" s="370"/>
      <c r="K217" s="369"/>
      <c r="L217" s="371">
        <v>81370.52</v>
      </c>
    </row>
    <row r="218" spans="2:12" ht="36" x14ac:dyDescent="0.25">
      <c r="B218" s="26" t="s">
        <v>1177</v>
      </c>
      <c r="C218" s="26" t="s">
        <v>58</v>
      </c>
      <c r="D218" s="26" t="s">
        <v>60</v>
      </c>
      <c r="E218" s="26" t="s">
        <v>1177</v>
      </c>
      <c r="F218" s="31">
        <v>1101002050</v>
      </c>
      <c r="G218" s="268" t="s">
        <v>1624</v>
      </c>
      <c r="H218" s="26" t="s">
        <v>46</v>
      </c>
      <c r="I218" s="25">
        <v>68.27</v>
      </c>
      <c r="J218" s="562">
        <v>475.39</v>
      </c>
      <c r="K218" s="25">
        <v>612.39</v>
      </c>
      <c r="L218" s="25">
        <v>41807.86</v>
      </c>
    </row>
    <row r="219" spans="2:12" ht="36" hidden="1" x14ac:dyDescent="0.25">
      <c r="B219" s="26" t="s">
        <v>1178</v>
      </c>
      <c r="C219" s="26" t="s">
        <v>58</v>
      </c>
      <c r="D219" s="26" t="s">
        <v>60</v>
      </c>
      <c r="E219" s="26" t="s">
        <v>1178</v>
      </c>
      <c r="F219" s="31">
        <v>1101002052</v>
      </c>
      <c r="G219" s="268" t="s">
        <v>1625</v>
      </c>
      <c r="H219" s="26" t="s">
        <v>975</v>
      </c>
      <c r="I219" s="25">
        <v>108.62</v>
      </c>
      <c r="J219" s="562">
        <v>282.75</v>
      </c>
      <c r="K219" s="25">
        <v>364.23</v>
      </c>
      <c r="L219" s="25">
        <v>39562.660000000003</v>
      </c>
    </row>
    <row r="220" spans="2:12" hidden="1" x14ac:dyDescent="0.25">
      <c r="B220" s="321"/>
      <c r="C220" s="321"/>
      <c r="D220" s="321"/>
      <c r="E220" s="321"/>
      <c r="F220" s="322"/>
      <c r="G220" s="332"/>
      <c r="H220" s="329"/>
      <c r="I220" s="347"/>
      <c r="J220" s="330"/>
      <c r="K220" s="347"/>
      <c r="L220" s="331"/>
    </row>
    <row r="221" spans="2:12" hidden="1" x14ac:dyDescent="0.25">
      <c r="B221" s="362" t="s">
        <v>149</v>
      </c>
      <c r="C221" s="362"/>
      <c r="D221" s="362"/>
      <c r="E221" s="362"/>
      <c r="F221" s="362"/>
      <c r="G221" s="356" t="s">
        <v>137</v>
      </c>
      <c r="H221" s="363"/>
      <c r="I221" s="364"/>
      <c r="J221" s="365"/>
      <c r="K221" s="364"/>
      <c r="L221" s="338">
        <v>144711.99</v>
      </c>
    </row>
    <row r="222" spans="2:12" hidden="1" x14ac:dyDescent="0.25">
      <c r="B222" s="366" t="s">
        <v>151</v>
      </c>
      <c r="C222" s="366"/>
      <c r="D222" s="366"/>
      <c r="E222" s="366"/>
      <c r="F222" s="366"/>
      <c r="G222" s="367" t="s">
        <v>162</v>
      </c>
      <c r="H222" s="368"/>
      <c r="I222" s="369"/>
      <c r="J222" s="370"/>
      <c r="K222" s="369"/>
      <c r="L222" s="371">
        <v>17192.989999999998</v>
      </c>
    </row>
    <row r="223" spans="2:12" ht="24" hidden="1" x14ac:dyDescent="0.25">
      <c r="B223" s="26" t="s">
        <v>365</v>
      </c>
      <c r="C223" s="26" t="s">
        <v>58</v>
      </c>
      <c r="D223" s="26" t="s">
        <v>59</v>
      </c>
      <c r="E223" s="26" t="s">
        <v>365</v>
      </c>
      <c r="F223" s="31">
        <v>95241</v>
      </c>
      <c r="G223" s="268" t="s">
        <v>1541</v>
      </c>
      <c r="H223" s="26" t="s">
        <v>46</v>
      </c>
      <c r="I223" s="25">
        <v>249.20999999999998</v>
      </c>
      <c r="J223" s="562" t="s">
        <v>1542</v>
      </c>
      <c r="K223" s="25">
        <v>35.97</v>
      </c>
      <c r="L223" s="25">
        <v>8964.08</v>
      </c>
    </row>
    <row r="224" spans="2:12" ht="24" hidden="1" x14ac:dyDescent="0.25">
      <c r="B224" s="26" t="s">
        <v>366</v>
      </c>
      <c r="C224" s="26" t="s">
        <v>58</v>
      </c>
      <c r="D224" s="26" t="s">
        <v>60</v>
      </c>
      <c r="E224" s="26" t="s">
        <v>366</v>
      </c>
      <c r="F224" s="31">
        <v>1701000116</v>
      </c>
      <c r="G224" s="268" t="s">
        <v>1626</v>
      </c>
      <c r="H224" s="26" t="s">
        <v>46</v>
      </c>
      <c r="I224" s="25">
        <v>249.20999999999998</v>
      </c>
      <c r="J224" s="562">
        <v>25.64</v>
      </c>
      <c r="K224" s="25">
        <v>33.020000000000003</v>
      </c>
      <c r="L224" s="25">
        <v>8228.91</v>
      </c>
    </row>
    <row r="225" spans="1:12" hidden="1" x14ac:dyDescent="0.25">
      <c r="B225" s="366" t="s">
        <v>197</v>
      </c>
      <c r="C225" s="366"/>
      <c r="D225" s="366"/>
      <c r="E225" s="366"/>
      <c r="F225" s="366"/>
      <c r="G225" s="367" t="s">
        <v>314</v>
      </c>
      <c r="H225" s="368"/>
      <c r="I225" s="369"/>
      <c r="J225" s="370"/>
      <c r="K225" s="369"/>
      <c r="L225" s="371">
        <v>127519</v>
      </c>
    </row>
    <row r="226" spans="1:12" ht="36" hidden="1" x14ac:dyDescent="0.25">
      <c r="B226" s="26" t="s">
        <v>367</v>
      </c>
      <c r="C226" s="26" t="s">
        <v>58</v>
      </c>
      <c r="D226" s="26" t="s">
        <v>59</v>
      </c>
      <c r="E226" s="26" t="s">
        <v>367</v>
      </c>
      <c r="F226" s="31">
        <v>104162</v>
      </c>
      <c r="G226" s="268" t="s">
        <v>1627</v>
      </c>
      <c r="H226" s="26" t="s">
        <v>46</v>
      </c>
      <c r="I226" s="25">
        <v>249.20999999999998</v>
      </c>
      <c r="J226" s="562" t="s">
        <v>1628</v>
      </c>
      <c r="K226" s="25">
        <v>122.41</v>
      </c>
      <c r="L226" s="25">
        <v>30505.79</v>
      </c>
    </row>
    <row r="227" spans="1:12" hidden="1" x14ac:dyDescent="0.25">
      <c r="B227" s="26" t="s">
        <v>368</v>
      </c>
      <c r="C227" s="26" t="s">
        <v>58</v>
      </c>
      <c r="D227" s="26" t="s">
        <v>59</v>
      </c>
      <c r="E227" s="26" t="s">
        <v>368</v>
      </c>
      <c r="F227" s="31">
        <v>98697</v>
      </c>
      <c r="G227" s="268" t="s">
        <v>1629</v>
      </c>
      <c r="H227" s="26" t="s">
        <v>975</v>
      </c>
      <c r="I227" s="25">
        <v>124</v>
      </c>
      <c r="J227" s="562" t="s">
        <v>1630</v>
      </c>
      <c r="K227" s="25">
        <v>109.56</v>
      </c>
      <c r="L227" s="25">
        <v>13585.44</v>
      </c>
    </row>
    <row r="228" spans="1:12" ht="24" hidden="1" x14ac:dyDescent="0.25">
      <c r="B228" s="26" t="s">
        <v>599</v>
      </c>
      <c r="C228" s="26" t="s">
        <v>58</v>
      </c>
      <c r="D228" s="26" t="s">
        <v>59</v>
      </c>
      <c r="E228" s="26" t="s">
        <v>599</v>
      </c>
      <c r="F228" s="31">
        <v>97097</v>
      </c>
      <c r="G228" s="268" t="s">
        <v>1631</v>
      </c>
      <c r="H228" s="26" t="s">
        <v>46</v>
      </c>
      <c r="I228" s="25">
        <v>846.16</v>
      </c>
      <c r="J228" s="562" t="s">
        <v>1632</v>
      </c>
      <c r="K228" s="25">
        <v>50.65</v>
      </c>
      <c r="L228" s="25">
        <v>42858</v>
      </c>
    </row>
    <row r="229" spans="1:12" ht="24" hidden="1" x14ac:dyDescent="0.25">
      <c r="A229" s="1" t="s">
        <v>539</v>
      </c>
      <c r="B229" s="26" t="s">
        <v>631</v>
      </c>
      <c r="C229" s="26" t="s">
        <v>58</v>
      </c>
      <c r="D229" s="26" t="s">
        <v>59</v>
      </c>
      <c r="E229" s="26" t="s">
        <v>631</v>
      </c>
      <c r="F229" s="31">
        <v>94992</v>
      </c>
      <c r="G229" s="268" t="s">
        <v>1633</v>
      </c>
      <c r="H229" s="26" t="s">
        <v>46</v>
      </c>
      <c r="I229" s="25">
        <v>410.75</v>
      </c>
      <c r="J229" s="562" t="s">
        <v>1634</v>
      </c>
      <c r="K229" s="25">
        <v>98.77</v>
      </c>
      <c r="L229" s="25">
        <v>40569.769999999997</v>
      </c>
    </row>
    <row r="230" spans="1:12" hidden="1" x14ac:dyDescent="0.25">
      <c r="B230" s="321"/>
      <c r="C230" s="321"/>
      <c r="D230" s="321"/>
      <c r="E230" s="321"/>
      <c r="F230" s="322"/>
      <c r="G230" s="332"/>
      <c r="H230" s="329"/>
      <c r="I230" s="347"/>
      <c r="J230" s="330"/>
      <c r="K230" s="347"/>
      <c r="L230" s="331"/>
    </row>
    <row r="231" spans="1:12" s="80" customFormat="1" hidden="1" x14ac:dyDescent="0.25">
      <c r="B231" s="362" t="s">
        <v>153</v>
      </c>
      <c r="C231" s="362"/>
      <c r="D231" s="362"/>
      <c r="E231" s="362"/>
      <c r="F231" s="362"/>
      <c r="G231" s="356" t="s">
        <v>1172</v>
      </c>
      <c r="H231" s="363"/>
      <c r="I231" s="364"/>
      <c r="J231" s="365"/>
      <c r="K231" s="364"/>
      <c r="L231" s="338">
        <v>196455.74000000005</v>
      </c>
    </row>
    <row r="232" spans="1:12" s="80" customFormat="1" hidden="1" x14ac:dyDescent="0.25">
      <c r="B232" s="366" t="s">
        <v>176</v>
      </c>
      <c r="C232" s="366"/>
      <c r="D232" s="366"/>
      <c r="E232" s="366"/>
      <c r="F232" s="366"/>
      <c r="G232" s="367" t="s">
        <v>1152</v>
      </c>
      <c r="H232" s="368"/>
      <c r="I232" s="369"/>
      <c r="J232" s="370"/>
      <c r="K232" s="369"/>
      <c r="L232" s="371">
        <v>4273.08</v>
      </c>
    </row>
    <row r="233" spans="1:12" s="80" customFormat="1" ht="24" hidden="1" x14ac:dyDescent="0.25">
      <c r="B233" s="26" t="s">
        <v>600</v>
      </c>
      <c r="C233" s="26" t="s">
        <v>58</v>
      </c>
      <c r="D233" s="26" t="s">
        <v>60</v>
      </c>
      <c r="E233" s="26" t="s">
        <v>600</v>
      </c>
      <c r="F233" s="31">
        <v>1301006064</v>
      </c>
      <c r="G233" s="268" t="s">
        <v>1635</v>
      </c>
      <c r="H233" s="26" t="s">
        <v>975</v>
      </c>
      <c r="I233" s="25">
        <v>172.72</v>
      </c>
      <c r="J233" s="562">
        <v>4.6500000000000004</v>
      </c>
      <c r="K233" s="25">
        <v>5.99</v>
      </c>
      <c r="L233" s="25">
        <v>1034.5899999999999</v>
      </c>
    </row>
    <row r="234" spans="1:12" s="80" customFormat="1" hidden="1" x14ac:dyDescent="0.25">
      <c r="B234" s="26" t="s">
        <v>655</v>
      </c>
      <c r="C234" s="26" t="s">
        <v>58</v>
      </c>
      <c r="D234" s="26" t="s">
        <v>60</v>
      </c>
      <c r="E234" s="26" t="s">
        <v>655</v>
      </c>
      <c r="F234" s="31">
        <v>1301006067</v>
      </c>
      <c r="G234" s="268" t="s">
        <v>1636</v>
      </c>
      <c r="H234" s="26" t="s">
        <v>975</v>
      </c>
      <c r="I234" s="25">
        <v>172.72</v>
      </c>
      <c r="J234" s="562">
        <v>4.54</v>
      </c>
      <c r="K234" s="25">
        <v>5.84</v>
      </c>
      <c r="L234" s="25">
        <v>1008.68</v>
      </c>
    </row>
    <row r="235" spans="1:12" s="80" customFormat="1" ht="24" hidden="1" x14ac:dyDescent="0.25">
      <c r="B235" s="26" t="s">
        <v>730</v>
      </c>
      <c r="C235" s="26" t="s">
        <v>58</v>
      </c>
      <c r="D235" s="26" t="s">
        <v>59</v>
      </c>
      <c r="E235" s="26" t="s">
        <v>730</v>
      </c>
      <c r="F235" s="31">
        <v>90447</v>
      </c>
      <c r="G235" s="268" t="s">
        <v>1637</v>
      </c>
      <c r="H235" s="26" t="s">
        <v>975</v>
      </c>
      <c r="I235" s="25">
        <v>304.62</v>
      </c>
      <c r="J235" s="562" t="s">
        <v>1638</v>
      </c>
      <c r="K235" s="25">
        <v>7.32</v>
      </c>
      <c r="L235" s="25">
        <v>2229.81</v>
      </c>
    </row>
    <row r="236" spans="1:12" s="80" customFormat="1" hidden="1" x14ac:dyDescent="0.25">
      <c r="B236" s="366" t="s">
        <v>1179</v>
      </c>
      <c r="C236" s="366"/>
      <c r="D236" s="366"/>
      <c r="E236" s="366"/>
      <c r="F236" s="366"/>
      <c r="G236" s="367" t="s">
        <v>1155</v>
      </c>
      <c r="H236" s="368"/>
      <c r="I236" s="369"/>
      <c r="J236" s="370"/>
      <c r="K236" s="369"/>
      <c r="L236" s="371">
        <v>52178.17</v>
      </c>
    </row>
    <row r="237" spans="1:12" s="80" customFormat="1" ht="24" hidden="1" x14ac:dyDescent="0.25">
      <c r="B237" s="26" t="s">
        <v>1180</v>
      </c>
      <c r="C237" s="26" t="s">
        <v>58</v>
      </c>
      <c r="D237" s="26" t="s">
        <v>59</v>
      </c>
      <c r="E237" s="26" t="s">
        <v>1180</v>
      </c>
      <c r="F237" s="31">
        <v>97902</v>
      </c>
      <c r="G237" s="268" t="s">
        <v>1639</v>
      </c>
      <c r="H237" s="26" t="s">
        <v>122</v>
      </c>
      <c r="I237" s="25">
        <v>7</v>
      </c>
      <c r="J237" s="562" t="s">
        <v>1640</v>
      </c>
      <c r="K237" s="25">
        <v>652.70000000000005</v>
      </c>
      <c r="L237" s="25">
        <v>4568.8999999999996</v>
      </c>
    </row>
    <row r="238" spans="1:12" s="80" customFormat="1" ht="24" hidden="1" x14ac:dyDescent="0.25">
      <c r="B238" s="26" t="s">
        <v>1181</v>
      </c>
      <c r="C238" s="26" t="s">
        <v>58</v>
      </c>
      <c r="D238" s="26" t="s">
        <v>59</v>
      </c>
      <c r="E238" s="26" t="s">
        <v>1181</v>
      </c>
      <c r="F238" s="31">
        <v>97900</v>
      </c>
      <c r="G238" s="268" t="s">
        <v>1641</v>
      </c>
      <c r="H238" s="26" t="s">
        <v>122</v>
      </c>
      <c r="I238" s="25">
        <v>4</v>
      </c>
      <c r="J238" s="562" t="s">
        <v>1642</v>
      </c>
      <c r="K238" s="25">
        <v>213.1</v>
      </c>
      <c r="L238" s="25">
        <v>852.4</v>
      </c>
    </row>
    <row r="239" spans="1:12" s="80" customFormat="1" ht="24" hidden="1" x14ac:dyDescent="0.25">
      <c r="B239" s="26" t="s">
        <v>1182</v>
      </c>
      <c r="C239" s="26" t="s">
        <v>58</v>
      </c>
      <c r="D239" s="26" t="s">
        <v>59</v>
      </c>
      <c r="E239" s="26" t="s">
        <v>1182</v>
      </c>
      <c r="F239" s="31">
        <v>89708</v>
      </c>
      <c r="G239" s="268" t="s">
        <v>1643</v>
      </c>
      <c r="H239" s="26" t="s">
        <v>122</v>
      </c>
      <c r="I239" s="25">
        <v>16</v>
      </c>
      <c r="J239" s="562" t="s">
        <v>1644</v>
      </c>
      <c r="K239" s="25">
        <v>138.37</v>
      </c>
      <c r="L239" s="25">
        <v>2213.92</v>
      </c>
    </row>
    <row r="240" spans="1:12" s="80" customFormat="1" ht="24" hidden="1" x14ac:dyDescent="0.25">
      <c r="B240" s="26" t="s">
        <v>1183</v>
      </c>
      <c r="C240" s="26" t="s">
        <v>58</v>
      </c>
      <c r="D240" s="26" t="s">
        <v>59</v>
      </c>
      <c r="E240" s="26" t="s">
        <v>1183</v>
      </c>
      <c r="F240" s="31">
        <v>104009</v>
      </c>
      <c r="G240" s="268" t="s">
        <v>1645</v>
      </c>
      <c r="H240" s="26" t="s">
        <v>122</v>
      </c>
      <c r="I240" s="25">
        <v>6</v>
      </c>
      <c r="J240" s="562" t="s">
        <v>1646</v>
      </c>
      <c r="K240" s="25">
        <v>16.29</v>
      </c>
      <c r="L240" s="25">
        <v>97.74</v>
      </c>
    </row>
    <row r="241" spans="2:12" s="80" customFormat="1" ht="24" hidden="1" x14ac:dyDescent="0.25">
      <c r="B241" s="26" t="s">
        <v>1184</v>
      </c>
      <c r="C241" s="26" t="s">
        <v>58</v>
      </c>
      <c r="D241" s="26" t="s">
        <v>59</v>
      </c>
      <c r="E241" s="26" t="s">
        <v>1184</v>
      </c>
      <c r="F241" s="31">
        <v>89728</v>
      </c>
      <c r="G241" s="268" t="s">
        <v>1647</v>
      </c>
      <c r="H241" s="26" t="s">
        <v>122</v>
      </c>
      <c r="I241" s="25">
        <v>19</v>
      </c>
      <c r="J241" s="562" t="s">
        <v>1648</v>
      </c>
      <c r="K241" s="25">
        <v>16.510000000000002</v>
      </c>
      <c r="L241" s="25">
        <v>313.69</v>
      </c>
    </row>
    <row r="242" spans="2:12" s="80" customFormat="1" ht="24" hidden="1" x14ac:dyDescent="0.25">
      <c r="B242" s="26" t="s">
        <v>1185</v>
      </c>
      <c r="C242" s="26" t="s">
        <v>58</v>
      </c>
      <c r="D242" s="26" t="s">
        <v>59</v>
      </c>
      <c r="E242" s="26" t="s">
        <v>1185</v>
      </c>
      <c r="F242" s="31">
        <v>89746</v>
      </c>
      <c r="G242" s="268" t="s">
        <v>1649</v>
      </c>
      <c r="H242" s="26" t="s">
        <v>122</v>
      </c>
      <c r="I242" s="25">
        <v>8</v>
      </c>
      <c r="J242" s="562" t="s">
        <v>1650</v>
      </c>
      <c r="K242" s="25">
        <v>35.729999999999997</v>
      </c>
      <c r="L242" s="25">
        <v>285.83999999999997</v>
      </c>
    </row>
    <row r="243" spans="2:12" s="80" customFormat="1" ht="24" hidden="1" x14ac:dyDescent="0.25">
      <c r="B243" s="26" t="s">
        <v>1186</v>
      </c>
      <c r="C243" s="26" t="s">
        <v>58</v>
      </c>
      <c r="D243" s="26" t="s">
        <v>59</v>
      </c>
      <c r="E243" s="26" t="s">
        <v>1186</v>
      </c>
      <c r="F243" s="31">
        <v>89726</v>
      </c>
      <c r="G243" s="268" t="s">
        <v>1651</v>
      </c>
      <c r="H243" s="26" t="s">
        <v>122</v>
      </c>
      <c r="I243" s="25">
        <v>11</v>
      </c>
      <c r="J243" s="562" t="s">
        <v>1652</v>
      </c>
      <c r="K243" s="25">
        <v>12.36</v>
      </c>
      <c r="L243" s="25">
        <v>135.96</v>
      </c>
    </row>
    <row r="244" spans="2:12" s="80" customFormat="1" ht="24" hidden="1" x14ac:dyDescent="0.25">
      <c r="B244" s="26" t="s">
        <v>1187</v>
      </c>
      <c r="C244" s="26" t="s">
        <v>58</v>
      </c>
      <c r="D244" s="26" t="s">
        <v>59</v>
      </c>
      <c r="E244" s="26" t="s">
        <v>1187</v>
      </c>
      <c r="F244" s="31">
        <v>89739</v>
      </c>
      <c r="G244" s="268" t="s">
        <v>1653</v>
      </c>
      <c r="H244" s="26" t="s">
        <v>122</v>
      </c>
      <c r="I244" s="25">
        <v>5</v>
      </c>
      <c r="J244" s="562" t="s">
        <v>1654</v>
      </c>
      <c r="K244" s="25">
        <v>29.66</v>
      </c>
      <c r="L244" s="25">
        <v>148.30000000000001</v>
      </c>
    </row>
    <row r="245" spans="2:12" s="80" customFormat="1" ht="24" hidden="1" x14ac:dyDescent="0.25">
      <c r="B245" s="26" t="s">
        <v>1188</v>
      </c>
      <c r="C245" s="26" t="s">
        <v>58</v>
      </c>
      <c r="D245" s="26" t="s">
        <v>59</v>
      </c>
      <c r="E245" s="26" t="s">
        <v>1188</v>
      </c>
      <c r="F245" s="31">
        <v>89744</v>
      </c>
      <c r="G245" s="268" t="s">
        <v>1655</v>
      </c>
      <c r="H245" s="26" t="s">
        <v>122</v>
      </c>
      <c r="I245" s="25">
        <v>22</v>
      </c>
      <c r="J245" s="562" t="s">
        <v>1656</v>
      </c>
      <c r="K245" s="25">
        <v>34.44</v>
      </c>
      <c r="L245" s="25">
        <v>757.68</v>
      </c>
    </row>
    <row r="246" spans="2:12" s="80" customFormat="1" ht="24" hidden="1" x14ac:dyDescent="0.25">
      <c r="B246" s="26" t="s">
        <v>1189</v>
      </c>
      <c r="C246" s="26" t="s">
        <v>58</v>
      </c>
      <c r="D246" s="26" t="s">
        <v>59</v>
      </c>
      <c r="E246" s="26" t="s">
        <v>1189</v>
      </c>
      <c r="F246" s="31">
        <v>89724</v>
      </c>
      <c r="G246" s="268" t="s">
        <v>1657</v>
      </c>
      <c r="H246" s="26" t="s">
        <v>122</v>
      </c>
      <c r="I246" s="25">
        <v>3</v>
      </c>
      <c r="J246" s="562" t="s">
        <v>1658</v>
      </c>
      <c r="K246" s="25">
        <v>12</v>
      </c>
      <c r="L246" s="25">
        <v>36</v>
      </c>
    </row>
    <row r="247" spans="2:12" s="80" customFormat="1" ht="24" hidden="1" x14ac:dyDescent="0.25">
      <c r="B247" s="26" t="s">
        <v>1190</v>
      </c>
      <c r="C247" s="26" t="s">
        <v>58</v>
      </c>
      <c r="D247" s="26" t="s">
        <v>59</v>
      </c>
      <c r="E247" s="26" t="s">
        <v>1190</v>
      </c>
      <c r="F247" s="31">
        <v>89724</v>
      </c>
      <c r="G247" s="268" t="s">
        <v>1657</v>
      </c>
      <c r="H247" s="26" t="s">
        <v>122</v>
      </c>
      <c r="I247" s="25">
        <v>16</v>
      </c>
      <c r="J247" s="562" t="s">
        <v>1658</v>
      </c>
      <c r="K247" s="25">
        <v>12</v>
      </c>
      <c r="L247" s="25">
        <v>192</v>
      </c>
    </row>
    <row r="248" spans="2:12" s="80" customFormat="1" hidden="1" x14ac:dyDescent="0.25">
      <c r="B248" s="26" t="s">
        <v>1191</v>
      </c>
      <c r="C248" s="26" t="s">
        <v>58</v>
      </c>
      <c r="D248" s="26" t="s">
        <v>60</v>
      </c>
      <c r="E248" s="26" t="s">
        <v>1191</v>
      </c>
      <c r="F248" s="31">
        <v>1301005095</v>
      </c>
      <c r="G248" s="268" t="s">
        <v>1659</v>
      </c>
      <c r="H248" s="26" t="s">
        <v>122</v>
      </c>
      <c r="I248" s="25">
        <v>10</v>
      </c>
      <c r="J248" s="562">
        <v>47.43</v>
      </c>
      <c r="K248" s="25">
        <v>61.09</v>
      </c>
      <c r="L248" s="25">
        <v>610.9</v>
      </c>
    </row>
    <row r="249" spans="2:12" s="80" customFormat="1" ht="24" hidden="1" x14ac:dyDescent="0.25">
      <c r="B249" s="26" t="s">
        <v>1192</v>
      </c>
      <c r="C249" s="26" t="s">
        <v>58</v>
      </c>
      <c r="D249" s="26" t="s">
        <v>59</v>
      </c>
      <c r="E249" s="26" t="s">
        <v>1192</v>
      </c>
      <c r="F249" s="31">
        <v>89797</v>
      </c>
      <c r="G249" s="268" t="s">
        <v>1660</v>
      </c>
      <c r="H249" s="26" t="s">
        <v>122</v>
      </c>
      <c r="I249" s="25">
        <v>18</v>
      </c>
      <c r="J249" s="562" t="s">
        <v>1661</v>
      </c>
      <c r="K249" s="25">
        <v>68.02</v>
      </c>
      <c r="L249" s="25">
        <v>1224.3599999999999</v>
      </c>
    </row>
    <row r="250" spans="2:12" s="80" customFormat="1" ht="24" hidden="1" x14ac:dyDescent="0.25">
      <c r="B250" s="26" t="s">
        <v>1193</v>
      </c>
      <c r="C250" s="26" t="s">
        <v>58</v>
      </c>
      <c r="D250" s="26" t="s">
        <v>59</v>
      </c>
      <c r="E250" s="26" t="s">
        <v>1193</v>
      </c>
      <c r="F250" s="31">
        <v>89783</v>
      </c>
      <c r="G250" s="268" t="s">
        <v>1662</v>
      </c>
      <c r="H250" s="26" t="s">
        <v>122</v>
      </c>
      <c r="I250" s="25">
        <v>6</v>
      </c>
      <c r="J250" s="562" t="s">
        <v>1663</v>
      </c>
      <c r="K250" s="25">
        <v>17.93</v>
      </c>
      <c r="L250" s="25">
        <v>107.58</v>
      </c>
    </row>
    <row r="251" spans="2:12" s="80" customFormat="1" ht="36" hidden="1" x14ac:dyDescent="0.25">
      <c r="B251" s="26" t="s">
        <v>1194</v>
      </c>
      <c r="C251" s="26" t="s">
        <v>58</v>
      </c>
      <c r="D251" s="26" t="s">
        <v>59</v>
      </c>
      <c r="E251" s="26" t="s">
        <v>1194</v>
      </c>
      <c r="F251" s="31">
        <v>104343</v>
      </c>
      <c r="G251" s="268" t="s">
        <v>1664</v>
      </c>
      <c r="H251" s="26" t="s">
        <v>122</v>
      </c>
      <c r="I251" s="25">
        <v>3</v>
      </c>
      <c r="J251" s="562" t="s">
        <v>1665</v>
      </c>
      <c r="K251" s="25">
        <v>43.74</v>
      </c>
      <c r="L251" s="25">
        <v>131.22</v>
      </c>
    </row>
    <row r="252" spans="2:12" ht="24" hidden="1" x14ac:dyDescent="0.25">
      <c r="B252" s="26" t="s">
        <v>1195</v>
      </c>
      <c r="C252" s="26" t="s">
        <v>58</v>
      </c>
      <c r="D252" s="26" t="s">
        <v>59</v>
      </c>
      <c r="E252" s="26" t="s">
        <v>1195</v>
      </c>
      <c r="F252" s="31">
        <v>89673</v>
      </c>
      <c r="G252" s="268" t="s">
        <v>1666</v>
      </c>
      <c r="H252" s="26" t="s">
        <v>122</v>
      </c>
      <c r="I252" s="25">
        <v>4</v>
      </c>
      <c r="J252" s="562" t="s">
        <v>1667</v>
      </c>
      <c r="K252" s="25">
        <v>47.5</v>
      </c>
      <c r="L252" s="25">
        <v>190</v>
      </c>
    </row>
    <row r="253" spans="2:12" ht="24" hidden="1" x14ac:dyDescent="0.25">
      <c r="B253" s="26" t="s">
        <v>1196</v>
      </c>
      <c r="C253" s="26" t="s">
        <v>58</v>
      </c>
      <c r="D253" s="26" t="s">
        <v>59</v>
      </c>
      <c r="E253" s="26" t="s">
        <v>1196</v>
      </c>
      <c r="F253" s="31">
        <v>89714</v>
      </c>
      <c r="G253" s="268" t="s">
        <v>1668</v>
      </c>
      <c r="H253" s="26" t="s">
        <v>975</v>
      </c>
      <c r="I253" s="25">
        <v>93.22</v>
      </c>
      <c r="J253" s="562" t="s">
        <v>1669</v>
      </c>
      <c r="K253" s="25">
        <v>46.11</v>
      </c>
      <c r="L253" s="25">
        <v>4298.37</v>
      </c>
    </row>
    <row r="254" spans="2:12" ht="24" hidden="1" x14ac:dyDescent="0.25">
      <c r="B254" s="26" t="s">
        <v>1197</v>
      </c>
      <c r="C254" s="26" t="s">
        <v>58</v>
      </c>
      <c r="D254" s="26" t="s">
        <v>59</v>
      </c>
      <c r="E254" s="26" t="s">
        <v>1197</v>
      </c>
      <c r="F254" s="31">
        <v>89712</v>
      </c>
      <c r="G254" s="268" t="s">
        <v>1670</v>
      </c>
      <c r="H254" s="26" t="s">
        <v>975</v>
      </c>
      <c r="I254" s="25">
        <v>1.53</v>
      </c>
      <c r="J254" s="562" t="s">
        <v>1671</v>
      </c>
      <c r="K254" s="25">
        <v>33.14</v>
      </c>
      <c r="L254" s="25">
        <v>50.7</v>
      </c>
    </row>
    <row r="255" spans="2:12" ht="24" hidden="1" x14ac:dyDescent="0.25">
      <c r="B255" s="26" t="s">
        <v>1198</v>
      </c>
      <c r="C255" s="26" t="s">
        <v>58</v>
      </c>
      <c r="D255" s="26" t="s">
        <v>59</v>
      </c>
      <c r="E255" s="26" t="s">
        <v>1198</v>
      </c>
      <c r="F255" s="31">
        <v>89713</v>
      </c>
      <c r="G255" s="268" t="s">
        <v>1672</v>
      </c>
      <c r="H255" s="26" t="s">
        <v>975</v>
      </c>
      <c r="I255" s="25">
        <v>12.95</v>
      </c>
      <c r="J255" s="562" t="s">
        <v>1673</v>
      </c>
      <c r="K255" s="25">
        <v>41.71</v>
      </c>
      <c r="L255" s="25">
        <v>540.14</v>
      </c>
    </row>
    <row r="256" spans="2:12" ht="24" hidden="1" x14ac:dyDescent="0.25">
      <c r="B256" s="26" t="s">
        <v>1199</v>
      </c>
      <c r="C256" s="26" t="s">
        <v>58</v>
      </c>
      <c r="D256" s="26" t="s">
        <v>59</v>
      </c>
      <c r="E256" s="26" t="s">
        <v>1199</v>
      </c>
      <c r="F256" s="31">
        <v>89711</v>
      </c>
      <c r="G256" s="268" t="s">
        <v>1674</v>
      </c>
      <c r="H256" s="26" t="s">
        <v>975</v>
      </c>
      <c r="I256" s="25">
        <v>31.86</v>
      </c>
      <c r="J256" s="562" t="s">
        <v>1675</v>
      </c>
      <c r="K256" s="25">
        <v>24.95</v>
      </c>
      <c r="L256" s="25">
        <v>794.9</v>
      </c>
    </row>
    <row r="257" spans="2:12" ht="24" hidden="1" x14ac:dyDescent="0.25">
      <c r="B257" s="26" t="s">
        <v>1200</v>
      </c>
      <c r="C257" s="26" t="s">
        <v>58</v>
      </c>
      <c r="D257" s="26" t="s">
        <v>59</v>
      </c>
      <c r="E257" s="26" t="s">
        <v>1200</v>
      </c>
      <c r="F257" s="31">
        <v>98062</v>
      </c>
      <c r="G257" s="268" t="s">
        <v>1676</v>
      </c>
      <c r="H257" s="26" t="s">
        <v>122</v>
      </c>
      <c r="I257" s="25">
        <v>1</v>
      </c>
      <c r="J257" s="562" t="s">
        <v>1677</v>
      </c>
      <c r="K257" s="25">
        <v>4047.24</v>
      </c>
      <c r="L257" s="25">
        <v>4047.24</v>
      </c>
    </row>
    <row r="258" spans="2:12" ht="24" hidden="1" x14ac:dyDescent="0.25">
      <c r="B258" s="26" t="s">
        <v>1201</v>
      </c>
      <c r="C258" s="26" t="s">
        <v>58</v>
      </c>
      <c r="D258" s="26" t="s">
        <v>59</v>
      </c>
      <c r="E258" s="26" t="s">
        <v>1201</v>
      </c>
      <c r="F258" s="31">
        <v>98065</v>
      </c>
      <c r="G258" s="268" t="s">
        <v>1678</v>
      </c>
      <c r="H258" s="26" t="s">
        <v>122</v>
      </c>
      <c r="I258" s="25">
        <v>2</v>
      </c>
      <c r="J258" s="562" t="s">
        <v>1679</v>
      </c>
      <c r="K258" s="25">
        <v>9968.84</v>
      </c>
      <c r="L258" s="25">
        <v>19937.68</v>
      </c>
    </row>
    <row r="259" spans="2:12" ht="24" hidden="1" x14ac:dyDescent="0.25">
      <c r="B259" s="26" t="s">
        <v>1202</v>
      </c>
      <c r="C259" s="26" t="s">
        <v>58</v>
      </c>
      <c r="D259" s="26" t="s">
        <v>59</v>
      </c>
      <c r="E259" s="26" t="s">
        <v>1202</v>
      </c>
      <c r="F259" s="31">
        <v>98085</v>
      </c>
      <c r="G259" s="268" t="s">
        <v>1680</v>
      </c>
      <c r="H259" s="26" t="s">
        <v>122</v>
      </c>
      <c r="I259" s="25">
        <v>1</v>
      </c>
      <c r="J259" s="562" t="s">
        <v>1681</v>
      </c>
      <c r="K259" s="25">
        <v>10642.65</v>
      </c>
      <c r="L259" s="25">
        <v>10642.65</v>
      </c>
    </row>
    <row r="260" spans="2:12" hidden="1" x14ac:dyDescent="0.25">
      <c r="B260" s="366" t="s">
        <v>1203</v>
      </c>
      <c r="C260" s="366"/>
      <c r="D260" s="366"/>
      <c r="E260" s="366"/>
      <c r="F260" s="366"/>
      <c r="G260" s="367" t="s">
        <v>369</v>
      </c>
      <c r="H260" s="368"/>
      <c r="I260" s="369"/>
      <c r="J260" s="370"/>
      <c r="K260" s="369"/>
      <c r="L260" s="371">
        <v>15911.569999999998</v>
      </c>
    </row>
    <row r="261" spans="2:12" ht="24" hidden="1" x14ac:dyDescent="0.25">
      <c r="B261" s="26" t="s">
        <v>1204</v>
      </c>
      <c r="C261" s="26" t="s">
        <v>58</v>
      </c>
      <c r="D261" s="26" t="s">
        <v>59</v>
      </c>
      <c r="E261" s="26" t="s">
        <v>1204</v>
      </c>
      <c r="F261" s="31">
        <v>99253</v>
      </c>
      <c r="G261" s="268" t="s">
        <v>1682</v>
      </c>
      <c r="H261" s="26" t="s">
        <v>122</v>
      </c>
      <c r="I261" s="25">
        <v>5</v>
      </c>
      <c r="J261" s="562" t="s">
        <v>1683</v>
      </c>
      <c r="K261" s="25">
        <v>629.29</v>
      </c>
      <c r="L261" s="25">
        <v>3146.45</v>
      </c>
    </row>
    <row r="262" spans="2:12" hidden="1" x14ac:dyDescent="0.25">
      <c r="B262" s="26" t="s">
        <v>1205</v>
      </c>
      <c r="C262" s="26" t="s">
        <v>58</v>
      </c>
      <c r="D262" s="26" t="s">
        <v>59</v>
      </c>
      <c r="E262" s="26" t="s">
        <v>1205</v>
      </c>
      <c r="F262" s="31" t="s">
        <v>1258</v>
      </c>
      <c r="G262" s="268" t="s">
        <v>1257</v>
      </c>
      <c r="H262" s="26" t="s">
        <v>975</v>
      </c>
      <c r="I262" s="25">
        <v>0.20619999999999999</v>
      </c>
      <c r="J262" s="562">
        <v>462.97</v>
      </c>
      <c r="K262" s="25">
        <v>596.39</v>
      </c>
      <c r="L262" s="25">
        <v>122.97</v>
      </c>
    </row>
    <row r="263" spans="2:12" ht="24" hidden="1" x14ac:dyDescent="0.25">
      <c r="B263" s="26" t="s">
        <v>1206</v>
      </c>
      <c r="C263" s="26" t="s">
        <v>58</v>
      </c>
      <c r="D263" s="26" t="s">
        <v>59</v>
      </c>
      <c r="E263" s="26" t="s">
        <v>1206</v>
      </c>
      <c r="F263" s="31">
        <v>94228</v>
      </c>
      <c r="G263" s="268" t="s">
        <v>1684</v>
      </c>
      <c r="H263" s="26" t="s">
        <v>975</v>
      </c>
      <c r="I263" s="25">
        <v>32.909999999999997</v>
      </c>
      <c r="J263" s="562" t="s">
        <v>1685</v>
      </c>
      <c r="K263" s="25">
        <v>106.98</v>
      </c>
      <c r="L263" s="25">
        <v>3520.71</v>
      </c>
    </row>
    <row r="264" spans="2:12" ht="24" hidden="1" x14ac:dyDescent="0.25">
      <c r="B264" s="26" t="s">
        <v>1207</v>
      </c>
      <c r="C264" s="26" t="s">
        <v>58</v>
      </c>
      <c r="D264" s="26" t="s">
        <v>59</v>
      </c>
      <c r="E264" s="26" t="s">
        <v>1207</v>
      </c>
      <c r="F264" s="31">
        <v>89529</v>
      </c>
      <c r="G264" s="268" t="s">
        <v>1686</v>
      </c>
      <c r="H264" s="26" t="s">
        <v>122</v>
      </c>
      <c r="I264" s="25">
        <v>15</v>
      </c>
      <c r="J264" s="562" t="s">
        <v>1687</v>
      </c>
      <c r="K264" s="25">
        <v>49.87</v>
      </c>
      <c r="L264" s="25">
        <v>748.05</v>
      </c>
    </row>
    <row r="265" spans="2:12" ht="24" hidden="1" x14ac:dyDescent="0.25">
      <c r="B265" s="26" t="s">
        <v>1208</v>
      </c>
      <c r="C265" s="26" t="s">
        <v>58</v>
      </c>
      <c r="D265" s="26" t="s">
        <v>59</v>
      </c>
      <c r="E265" s="26" t="s">
        <v>1208</v>
      </c>
      <c r="F265" s="31">
        <v>89512</v>
      </c>
      <c r="G265" s="268" t="s">
        <v>1688</v>
      </c>
      <c r="H265" s="26" t="s">
        <v>975</v>
      </c>
      <c r="I265" s="25">
        <v>127.71</v>
      </c>
      <c r="J265" s="562" t="s">
        <v>1689</v>
      </c>
      <c r="K265" s="25">
        <v>64.7</v>
      </c>
      <c r="L265" s="25">
        <v>8262.83</v>
      </c>
    </row>
    <row r="266" spans="2:12" s="80" customFormat="1" ht="24" hidden="1" x14ac:dyDescent="0.25">
      <c r="B266" s="26" t="s">
        <v>1209</v>
      </c>
      <c r="C266" s="26" t="s">
        <v>58</v>
      </c>
      <c r="D266" s="26" t="s">
        <v>59</v>
      </c>
      <c r="E266" s="26" t="s">
        <v>1209</v>
      </c>
      <c r="F266" s="31">
        <v>89802</v>
      </c>
      <c r="G266" s="268" t="s">
        <v>1690</v>
      </c>
      <c r="H266" s="26" t="s">
        <v>122</v>
      </c>
      <c r="I266" s="25">
        <v>8</v>
      </c>
      <c r="J266" s="562" t="s">
        <v>1691</v>
      </c>
      <c r="K266" s="25">
        <v>13.82</v>
      </c>
      <c r="L266" s="25">
        <v>110.56</v>
      </c>
    </row>
    <row r="267" spans="2:12" s="80" customFormat="1" hidden="1" x14ac:dyDescent="0.25">
      <c r="B267" s="366" t="s">
        <v>1210</v>
      </c>
      <c r="C267" s="366"/>
      <c r="D267" s="366"/>
      <c r="E267" s="366"/>
      <c r="F267" s="366"/>
      <c r="G267" s="367" t="s">
        <v>1156</v>
      </c>
      <c r="H267" s="368"/>
      <c r="I267" s="369"/>
      <c r="J267" s="370"/>
      <c r="K267" s="369"/>
      <c r="L267" s="371">
        <v>7728.63</v>
      </c>
    </row>
    <row r="268" spans="2:12" s="80" customFormat="1" ht="24" hidden="1" x14ac:dyDescent="0.25">
      <c r="B268" s="26" t="s">
        <v>1211</v>
      </c>
      <c r="C268" s="26" t="s">
        <v>58</v>
      </c>
      <c r="D268" s="26" t="s">
        <v>59</v>
      </c>
      <c r="E268" s="26" t="s">
        <v>1211</v>
      </c>
      <c r="F268" s="31">
        <v>89731</v>
      </c>
      <c r="G268" s="268" t="s">
        <v>1692</v>
      </c>
      <c r="H268" s="26" t="s">
        <v>122</v>
      </c>
      <c r="I268" s="25">
        <v>57</v>
      </c>
      <c r="J268" s="562" t="s">
        <v>1693</v>
      </c>
      <c r="K268" s="25">
        <v>17.73</v>
      </c>
      <c r="L268" s="25">
        <v>1010.61</v>
      </c>
    </row>
    <row r="269" spans="2:12" ht="24" hidden="1" x14ac:dyDescent="0.25">
      <c r="B269" s="26" t="s">
        <v>1212</v>
      </c>
      <c r="C269" s="26" t="s">
        <v>58</v>
      </c>
      <c r="D269" s="26" t="s">
        <v>59</v>
      </c>
      <c r="E269" s="26" t="s">
        <v>1212</v>
      </c>
      <c r="F269" s="31">
        <v>89805</v>
      </c>
      <c r="G269" s="268" t="s">
        <v>1694</v>
      </c>
      <c r="H269" s="26" t="s">
        <v>122</v>
      </c>
      <c r="I269" s="25">
        <v>5</v>
      </c>
      <c r="J269" s="562" t="s">
        <v>1695</v>
      </c>
      <c r="K269" s="25">
        <v>26.22</v>
      </c>
      <c r="L269" s="25">
        <v>131.1</v>
      </c>
    </row>
    <row r="270" spans="2:12" ht="36" hidden="1" x14ac:dyDescent="0.25">
      <c r="B270" s="26" t="s">
        <v>1213</v>
      </c>
      <c r="C270" s="26" t="s">
        <v>58</v>
      </c>
      <c r="D270" s="26" t="s">
        <v>59</v>
      </c>
      <c r="E270" s="26" t="s">
        <v>1213</v>
      </c>
      <c r="F270" s="31">
        <v>104343</v>
      </c>
      <c r="G270" s="268" t="s">
        <v>1664</v>
      </c>
      <c r="H270" s="26" t="s">
        <v>122</v>
      </c>
      <c r="I270" s="25">
        <v>4</v>
      </c>
      <c r="J270" s="562" t="s">
        <v>1665</v>
      </c>
      <c r="K270" s="25">
        <v>43.74</v>
      </c>
      <c r="L270" s="25">
        <v>174.96</v>
      </c>
    </row>
    <row r="271" spans="2:12" ht="24" hidden="1" x14ac:dyDescent="0.25">
      <c r="B271" s="26" t="s">
        <v>1214</v>
      </c>
      <c r="C271" s="26" t="s">
        <v>58</v>
      </c>
      <c r="D271" s="26" t="s">
        <v>59</v>
      </c>
      <c r="E271" s="26" t="s">
        <v>1214</v>
      </c>
      <c r="F271" s="31">
        <v>89753</v>
      </c>
      <c r="G271" s="268" t="s">
        <v>1696</v>
      </c>
      <c r="H271" s="26" t="s">
        <v>122</v>
      </c>
      <c r="I271" s="25">
        <v>2</v>
      </c>
      <c r="J271" s="562" t="s">
        <v>1697</v>
      </c>
      <c r="K271" s="25">
        <v>11.59</v>
      </c>
      <c r="L271" s="25">
        <v>23.18</v>
      </c>
    </row>
    <row r="272" spans="2:12" hidden="1" x14ac:dyDescent="0.25">
      <c r="B272" s="26" t="s">
        <v>1215</v>
      </c>
      <c r="C272" s="26" t="s">
        <v>58</v>
      </c>
      <c r="D272" s="26" t="s">
        <v>59</v>
      </c>
      <c r="E272" s="26" t="s">
        <v>1215</v>
      </c>
      <c r="F272" s="31">
        <v>821</v>
      </c>
      <c r="G272" s="268" t="s">
        <v>1698</v>
      </c>
      <c r="H272" s="26" t="s">
        <v>1699</v>
      </c>
      <c r="I272" s="25">
        <v>4</v>
      </c>
      <c r="J272" s="562" t="s">
        <v>1700</v>
      </c>
      <c r="K272" s="25">
        <v>31.14</v>
      </c>
      <c r="L272" s="25">
        <v>124.56</v>
      </c>
    </row>
    <row r="273" spans="2:12" ht="24" hidden="1" x14ac:dyDescent="0.25">
      <c r="B273" s="26" t="s">
        <v>1280</v>
      </c>
      <c r="C273" s="26" t="s">
        <v>58</v>
      </c>
      <c r="D273" s="26" t="s">
        <v>59</v>
      </c>
      <c r="E273" s="26" t="s">
        <v>1280</v>
      </c>
      <c r="F273" s="31">
        <v>104351</v>
      </c>
      <c r="G273" s="268" t="s">
        <v>1701</v>
      </c>
      <c r="H273" s="26" t="s">
        <v>122</v>
      </c>
      <c r="I273" s="25">
        <v>4</v>
      </c>
      <c r="J273" s="562" t="s">
        <v>1702</v>
      </c>
      <c r="K273" s="25">
        <v>33.68</v>
      </c>
      <c r="L273" s="25">
        <v>134.72</v>
      </c>
    </row>
    <row r="274" spans="2:12" ht="24" hidden="1" x14ac:dyDescent="0.25">
      <c r="B274" s="26" t="s">
        <v>1281</v>
      </c>
      <c r="C274" s="26" t="s">
        <v>58</v>
      </c>
      <c r="D274" s="26" t="s">
        <v>59</v>
      </c>
      <c r="E274" s="26" t="s">
        <v>1281</v>
      </c>
      <c r="F274" s="31">
        <v>89712</v>
      </c>
      <c r="G274" s="268" t="s">
        <v>1670</v>
      </c>
      <c r="H274" s="26" t="s">
        <v>975</v>
      </c>
      <c r="I274" s="25">
        <v>114</v>
      </c>
      <c r="J274" s="562" t="s">
        <v>1671</v>
      </c>
      <c r="K274" s="25">
        <v>33.14</v>
      </c>
      <c r="L274" s="25">
        <v>3777.96</v>
      </c>
    </row>
    <row r="275" spans="2:12" ht="24" hidden="1" x14ac:dyDescent="0.25">
      <c r="B275" s="26" t="s">
        <v>1282</v>
      </c>
      <c r="C275" s="26" t="s">
        <v>58</v>
      </c>
      <c r="D275" s="26" t="s">
        <v>59</v>
      </c>
      <c r="E275" s="26" t="s">
        <v>1282</v>
      </c>
      <c r="F275" s="31">
        <v>89713</v>
      </c>
      <c r="G275" s="268" t="s">
        <v>1672</v>
      </c>
      <c r="H275" s="26" t="s">
        <v>975</v>
      </c>
      <c r="I275" s="25">
        <v>15.96</v>
      </c>
      <c r="J275" s="562" t="s">
        <v>1673</v>
      </c>
      <c r="K275" s="25">
        <v>41.71</v>
      </c>
      <c r="L275" s="25">
        <v>665.69</v>
      </c>
    </row>
    <row r="276" spans="2:12" ht="24" hidden="1" x14ac:dyDescent="0.25">
      <c r="B276" s="26" t="s">
        <v>1283</v>
      </c>
      <c r="C276" s="26" t="s">
        <v>58</v>
      </c>
      <c r="D276" s="26" t="s">
        <v>59</v>
      </c>
      <c r="E276" s="26" t="s">
        <v>1283</v>
      </c>
      <c r="F276" s="31">
        <v>104352</v>
      </c>
      <c r="G276" s="268" t="s">
        <v>1703</v>
      </c>
      <c r="H276" s="26" t="s">
        <v>122</v>
      </c>
      <c r="I276" s="25">
        <v>12</v>
      </c>
      <c r="J276" s="562" t="s">
        <v>1704</v>
      </c>
      <c r="K276" s="25">
        <v>51.84</v>
      </c>
      <c r="L276" s="25">
        <v>622.08000000000004</v>
      </c>
    </row>
    <row r="277" spans="2:12" ht="24" hidden="1" x14ac:dyDescent="0.25">
      <c r="B277" s="26" t="s">
        <v>1284</v>
      </c>
      <c r="C277" s="26" t="s">
        <v>58</v>
      </c>
      <c r="D277" s="26" t="s">
        <v>59</v>
      </c>
      <c r="E277" s="26" t="s">
        <v>1284</v>
      </c>
      <c r="F277" s="31">
        <v>89784</v>
      </c>
      <c r="G277" s="268" t="s">
        <v>1705</v>
      </c>
      <c r="H277" s="26" t="s">
        <v>122</v>
      </c>
      <c r="I277" s="25">
        <v>3</v>
      </c>
      <c r="J277" s="562" t="s">
        <v>1706</v>
      </c>
      <c r="K277" s="25">
        <v>30.04</v>
      </c>
      <c r="L277" s="25">
        <v>90.12</v>
      </c>
    </row>
    <row r="278" spans="2:12" hidden="1" x14ac:dyDescent="0.25">
      <c r="B278" s="26" t="s">
        <v>1285</v>
      </c>
      <c r="C278" s="26" t="s">
        <v>58</v>
      </c>
      <c r="D278" s="26" t="s">
        <v>108</v>
      </c>
      <c r="E278" s="26" t="s">
        <v>1285</v>
      </c>
      <c r="F278" s="31">
        <v>54170</v>
      </c>
      <c r="G278" s="268" t="s">
        <v>1162</v>
      </c>
      <c r="H278" s="26" t="s">
        <v>122</v>
      </c>
      <c r="I278" s="25">
        <v>15</v>
      </c>
      <c r="J278" s="355">
        <v>50.39</v>
      </c>
      <c r="K278" s="25">
        <v>64.91</v>
      </c>
      <c r="L278" s="25">
        <v>973.65</v>
      </c>
    </row>
    <row r="279" spans="2:12" s="80" customFormat="1" hidden="1" x14ac:dyDescent="0.25">
      <c r="B279" s="366" t="s">
        <v>1216</v>
      </c>
      <c r="C279" s="366"/>
      <c r="D279" s="366"/>
      <c r="E279" s="366"/>
      <c r="F279" s="366"/>
      <c r="G279" s="367" t="s">
        <v>1153</v>
      </c>
      <c r="H279" s="368"/>
      <c r="I279" s="369"/>
      <c r="J279" s="370"/>
      <c r="K279" s="369"/>
      <c r="L279" s="371">
        <v>168.07</v>
      </c>
    </row>
    <row r="280" spans="2:12" s="80" customFormat="1" ht="24" hidden="1" x14ac:dyDescent="0.25">
      <c r="B280" s="26" t="s">
        <v>1217</v>
      </c>
      <c r="C280" s="26" t="s">
        <v>58</v>
      </c>
      <c r="D280" s="26" t="s">
        <v>59</v>
      </c>
      <c r="E280" s="26" t="s">
        <v>1217</v>
      </c>
      <c r="F280" s="31">
        <v>89408</v>
      </c>
      <c r="G280" s="268" t="s">
        <v>1707</v>
      </c>
      <c r="H280" s="26" t="s">
        <v>122</v>
      </c>
      <c r="I280" s="25">
        <v>2</v>
      </c>
      <c r="J280" s="562" t="s">
        <v>1708</v>
      </c>
      <c r="K280" s="25">
        <v>9.44</v>
      </c>
      <c r="L280" s="25">
        <v>18.88</v>
      </c>
    </row>
    <row r="281" spans="2:12" s="80" customFormat="1" ht="24" hidden="1" x14ac:dyDescent="0.25">
      <c r="B281" s="26" t="s">
        <v>1218</v>
      </c>
      <c r="C281" s="26" t="s">
        <v>58</v>
      </c>
      <c r="D281" s="26" t="s">
        <v>59</v>
      </c>
      <c r="E281" s="26" t="s">
        <v>1218</v>
      </c>
      <c r="F281" s="31">
        <v>89402</v>
      </c>
      <c r="G281" s="268" t="s">
        <v>1709</v>
      </c>
      <c r="H281" s="26" t="s">
        <v>975</v>
      </c>
      <c r="I281" s="25">
        <v>9.92</v>
      </c>
      <c r="J281" s="562" t="s">
        <v>1710</v>
      </c>
      <c r="K281" s="25">
        <v>15.04</v>
      </c>
      <c r="L281" s="25">
        <v>149.19</v>
      </c>
    </row>
    <row r="282" spans="2:12" hidden="1" x14ac:dyDescent="0.25">
      <c r="B282" s="366" t="s">
        <v>1219</v>
      </c>
      <c r="C282" s="366"/>
      <c r="D282" s="366"/>
      <c r="E282" s="366"/>
      <c r="F282" s="366"/>
      <c r="G282" s="367" t="s">
        <v>1157</v>
      </c>
      <c r="H282" s="368"/>
      <c r="I282" s="369"/>
      <c r="J282" s="370"/>
      <c r="K282" s="369"/>
      <c r="L282" s="371">
        <v>115781.84000000001</v>
      </c>
    </row>
    <row r="283" spans="2:12" ht="24" hidden="1" x14ac:dyDescent="0.25">
      <c r="B283" s="26" t="s">
        <v>1220</v>
      </c>
      <c r="C283" s="26" t="s">
        <v>58</v>
      </c>
      <c r="D283" s="26" t="s">
        <v>59</v>
      </c>
      <c r="E283" s="26" t="s">
        <v>1220</v>
      </c>
      <c r="F283" s="31">
        <v>94794</v>
      </c>
      <c r="G283" s="268" t="s">
        <v>1711</v>
      </c>
      <c r="H283" s="26" t="s">
        <v>122</v>
      </c>
      <c r="I283" s="25">
        <v>1</v>
      </c>
      <c r="J283" s="562" t="s">
        <v>1712</v>
      </c>
      <c r="K283" s="25">
        <v>165.17</v>
      </c>
      <c r="L283" s="25">
        <v>165.17</v>
      </c>
    </row>
    <row r="284" spans="2:12" ht="24" hidden="1" x14ac:dyDescent="0.25">
      <c r="B284" s="26" t="s">
        <v>1221</v>
      </c>
      <c r="C284" s="26" t="s">
        <v>58</v>
      </c>
      <c r="D284" s="26" t="s">
        <v>59</v>
      </c>
      <c r="E284" s="26" t="s">
        <v>1221</v>
      </c>
      <c r="F284" s="31">
        <v>94499</v>
      </c>
      <c r="G284" s="268" t="s">
        <v>1713</v>
      </c>
      <c r="H284" s="26" t="s">
        <v>122</v>
      </c>
      <c r="I284" s="25">
        <v>2</v>
      </c>
      <c r="J284" s="562" t="s">
        <v>1714</v>
      </c>
      <c r="K284" s="25">
        <v>287.51</v>
      </c>
      <c r="L284" s="25">
        <v>575.02</v>
      </c>
    </row>
    <row r="285" spans="2:12" ht="24" hidden="1" x14ac:dyDescent="0.25">
      <c r="B285" s="26" t="s">
        <v>1286</v>
      </c>
      <c r="C285" s="26" t="s">
        <v>58</v>
      </c>
      <c r="D285" s="26" t="s">
        <v>59</v>
      </c>
      <c r="E285" s="26" t="s">
        <v>1286</v>
      </c>
      <c r="F285" s="31">
        <v>94793</v>
      </c>
      <c r="G285" s="268" t="s">
        <v>1715</v>
      </c>
      <c r="H285" s="26" t="s">
        <v>122</v>
      </c>
      <c r="I285" s="25">
        <v>1</v>
      </c>
      <c r="J285" s="562" t="s">
        <v>1716</v>
      </c>
      <c r="K285" s="25">
        <v>155.69999999999999</v>
      </c>
      <c r="L285" s="25">
        <v>155.69999999999999</v>
      </c>
    </row>
    <row r="286" spans="2:12" hidden="1" x14ac:dyDescent="0.25">
      <c r="B286" s="26" t="s">
        <v>1287</v>
      </c>
      <c r="C286" s="26" t="s">
        <v>58</v>
      </c>
      <c r="D286" s="26" t="s">
        <v>59</v>
      </c>
      <c r="E286" s="26" t="s">
        <v>1287</v>
      </c>
      <c r="F286" s="31">
        <v>94495</v>
      </c>
      <c r="G286" s="268" t="s">
        <v>1717</v>
      </c>
      <c r="H286" s="26" t="s">
        <v>122</v>
      </c>
      <c r="I286" s="25">
        <v>1</v>
      </c>
      <c r="J286" s="562" t="s">
        <v>1718</v>
      </c>
      <c r="K286" s="25">
        <v>60.75</v>
      </c>
      <c r="L286" s="25">
        <v>60.75</v>
      </c>
    </row>
    <row r="287" spans="2:12" ht="24" hidden="1" x14ac:dyDescent="0.25">
      <c r="B287" s="26" t="s">
        <v>1288</v>
      </c>
      <c r="C287" s="26" t="s">
        <v>58</v>
      </c>
      <c r="D287" s="26" t="s">
        <v>59</v>
      </c>
      <c r="E287" s="26" t="s">
        <v>1288</v>
      </c>
      <c r="F287" s="31">
        <v>103038</v>
      </c>
      <c r="G287" s="268" t="s">
        <v>1719</v>
      </c>
      <c r="H287" s="26" t="s">
        <v>122</v>
      </c>
      <c r="I287" s="25">
        <v>1</v>
      </c>
      <c r="J287" s="562" t="s">
        <v>1720</v>
      </c>
      <c r="K287" s="25">
        <v>78.72</v>
      </c>
      <c r="L287" s="25">
        <v>78.72</v>
      </c>
    </row>
    <row r="288" spans="2:12" ht="24" hidden="1" x14ac:dyDescent="0.25">
      <c r="B288" s="26" t="s">
        <v>1289</v>
      </c>
      <c r="C288" s="26" t="s">
        <v>58</v>
      </c>
      <c r="D288" s="26" t="s">
        <v>59</v>
      </c>
      <c r="E288" s="26" t="s">
        <v>1289</v>
      </c>
      <c r="F288" s="31">
        <v>89987</v>
      </c>
      <c r="G288" s="268" t="s">
        <v>1721</v>
      </c>
      <c r="H288" s="26" t="s">
        <v>122</v>
      </c>
      <c r="I288" s="25">
        <v>6</v>
      </c>
      <c r="J288" s="562" t="s">
        <v>1722</v>
      </c>
      <c r="K288" s="25">
        <v>93.3</v>
      </c>
      <c r="L288" s="25">
        <v>559.79999999999995</v>
      </c>
    </row>
    <row r="289" spans="2:12" ht="24" hidden="1" x14ac:dyDescent="0.25">
      <c r="B289" s="26" t="s">
        <v>1290</v>
      </c>
      <c r="C289" s="26" t="s">
        <v>58</v>
      </c>
      <c r="D289" s="26" t="s">
        <v>59</v>
      </c>
      <c r="E289" s="26" t="s">
        <v>1290</v>
      </c>
      <c r="F289" s="31">
        <v>89985</v>
      </c>
      <c r="G289" s="268" t="s">
        <v>1723</v>
      </c>
      <c r="H289" s="26" t="s">
        <v>122</v>
      </c>
      <c r="I289" s="25">
        <v>5</v>
      </c>
      <c r="J289" s="562" t="s">
        <v>1724</v>
      </c>
      <c r="K289" s="25">
        <v>88.62</v>
      </c>
      <c r="L289" s="25">
        <v>443.1</v>
      </c>
    </row>
    <row r="290" spans="2:12" ht="24" hidden="1" x14ac:dyDescent="0.25">
      <c r="B290" s="26" t="s">
        <v>1291</v>
      </c>
      <c r="C290" s="26" t="s">
        <v>58</v>
      </c>
      <c r="D290" s="26" t="s">
        <v>59</v>
      </c>
      <c r="E290" s="26" t="s">
        <v>1291</v>
      </c>
      <c r="F290" s="31">
        <v>89385</v>
      </c>
      <c r="G290" s="268" t="s">
        <v>1725</v>
      </c>
      <c r="H290" s="26" t="s">
        <v>122</v>
      </c>
      <c r="I290" s="25">
        <v>5</v>
      </c>
      <c r="J290" s="562" t="s">
        <v>1726</v>
      </c>
      <c r="K290" s="25">
        <v>8.48</v>
      </c>
      <c r="L290" s="25">
        <v>42.4</v>
      </c>
    </row>
    <row r="291" spans="2:12" ht="24" hidden="1" x14ac:dyDescent="0.25">
      <c r="B291" s="26" t="s">
        <v>1292</v>
      </c>
      <c r="C291" s="26" t="s">
        <v>58</v>
      </c>
      <c r="D291" s="26" t="s">
        <v>59</v>
      </c>
      <c r="E291" s="26" t="s">
        <v>1292</v>
      </c>
      <c r="F291" s="31">
        <v>89383</v>
      </c>
      <c r="G291" s="268" t="s">
        <v>1727</v>
      </c>
      <c r="H291" s="26" t="s">
        <v>122</v>
      </c>
      <c r="I291" s="25">
        <v>17</v>
      </c>
      <c r="J291" s="562" t="s">
        <v>1728</v>
      </c>
      <c r="K291" s="25">
        <v>7.45</v>
      </c>
      <c r="L291" s="25">
        <v>126.65</v>
      </c>
    </row>
    <row r="292" spans="2:12" ht="24" hidden="1" x14ac:dyDescent="0.25">
      <c r="B292" s="26" t="s">
        <v>1293</v>
      </c>
      <c r="C292" s="26" t="s">
        <v>58</v>
      </c>
      <c r="D292" s="26" t="s">
        <v>59</v>
      </c>
      <c r="E292" s="26" t="s">
        <v>1293</v>
      </c>
      <c r="F292" s="31">
        <v>89391</v>
      </c>
      <c r="G292" s="268" t="s">
        <v>1729</v>
      </c>
      <c r="H292" s="26" t="s">
        <v>122</v>
      </c>
      <c r="I292" s="25">
        <v>2</v>
      </c>
      <c r="J292" s="562" t="s">
        <v>1730</v>
      </c>
      <c r="K292" s="25">
        <v>10.26</v>
      </c>
      <c r="L292" s="25">
        <v>20.52</v>
      </c>
    </row>
    <row r="293" spans="2:12" ht="24" hidden="1" x14ac:dyDescent="0.25">
      <c r="B293" s="26" t="s">
        <v>1294</v>
      </c>
      <c r="C293" s="26" t="s">
        <v>58</v>
      </c>
      <c r="D293" s="26" t="s">
        <v>59</v>
      </c>
      <c r="E293" s="26" t="s">
        <v>1294</v>
      </c>
      <c r="F293" s="31">
        <v>89570</v>
      </c>
      <c r="G293" s="268" t="s">
        <v>1731</v>
      </c>
      <c r="H293" s="26" t="s">
        <v>122</v>
      </c>
      <c r="I293" s="25">
        <v>4</v>
      </c>
      <c r="J293" s="562" t="s">
        <v>1732</v>
      </c>
      <c r="K293" s="25">
        <v>15.83</v>
      </c>
      <c r="L293" s="25">
        <v>63.32</v>
      </c>
    </row>
    <row r="294" spans="2:12" ht="36" hidden="1" x14ac:dyDescent="0.25">
      <c r="B294" s="26" t="s">
        <v>1295</v>
      </c>
      <c r="C294" s="26" t="s">
        <v>58</v>
      </c>
      <c r="D294" s="26" t="s">
        <v>59</v>
      </c>
      <c r="E294" s="26" t="s">
        <v>1295</v>
      </c>
      <c r="F294" s="31">
        <v>94662</v>
      </c>
      <c r="G294" s="268" t="s">
        <v>1733</v>
      </c>
      <c r="H294" s="26" t="s">
        <v>122</v>
      </c>
      <c r="I294" s="25">
        <v>2</v>
      </c>
      <c r="J294" s="562" t="s">
        <v>1734</v>
      </c>
      <c r="K294" s="25">
        <v>17.04</v>
      </c>
      <c r="L294" s="25">
        <v>34.08</v>
      </c>
    </row>
    <row r="295" spans="2:12" ht="24" hidden="1" x14ac:dyDescent="0.25">
      <c r="B295" s="26" t="s">
        <v>1296</v>
      </c>
      <c r="C295" s="26" t="s">
        <v>58</v>
      </c>
      <c r="D295" s="26" t="s">
        <v>59</v>
      </c>
      <c r="E295" s="26" t="s">
        <v>1296</v>
      </c>
      <c r="F295" s="31">
        <v>89595</v>
      </c>
      <c r="G295" s="268" t="s">
        <v>1735</v>
      </c>
      <c r="H295" s="26" t="s">
        <v>122</v>
      </c>
      <c r="I295" s="25">
        <v>22</v>
      </c>
      <c r="J295" s="562" t="s">
        <v>1736</v>
      </c>
      <c r="K295" s="25">
        <v>20.37</v>
      </c>
      <c r="L295" s="25">
        <v>448.14</v>
      </c>
    </row>
    <row r="296" spans="2:12" ht="36" hidden="1" x14ac:dyDescent="0.25">
      <c r="B296" s="26" t="s">
        <v>1297</v>
      </c>
      <c r="C296" s="26" t="s">
        <v>58</v>
      </c>
      <c r="D296" s="26" t="s">
        <v>59</v>
      </c>
      <c r="E296" s="26" t="s">
        <v>1297</v>
      </c>
      <c r="F296" s="31">
        <v>94666</v>
      </c>
      <c r="G296" s="268" t="s">
        <v>1737</v>
      </c>
      <c r="H296" s="26" t="s">
        <v>122</v>
      </c>
      <c r="I296" s="25">
        <v>4</v>
      </c>
      <c r="J296" s="562" t="s">
        <v>1738</v>
      </c>
      <c r="K296" s="25">
        <v>50.18</v>
      </c>
      <c r="L296" s="25">
        <v>200.72</v>
      </c>
    </row>
    <row r="297" spans="2:12" ht="24" hidden="1" x14ac:dyDescent="0.25">
      <c r="B297" s="26" t="s">
        <v>1298</v>
      </c>
      <c r="C297" s="26" t="s">
        <v>58</v>
      </c>
      <c r="D297" s="26" t="s">
        <v>59</v>
      </c>
      <c r="E297" s="26" t="s">
        <v>1298</v>
      </c>
      <c r="F297" s="31">
        <v>104009</v>
      </c>
      <c r="G297" s="268" t="s">
        <v>1645</v>
      </c>
      <c r="H297" s="26" t="s">
        <v>122</v>
      </c>
      <c r="I297" s="25">
        <v>2</v>
      </c>
      <c r="J297" s="562" t="s">
        <v>1646</v>
      </c>
      <c r="K297" s="25">
        <v>16.29</v>
      </c>
      <c r="L297" s="25">
        <v>32.58</v>
      </c>
    </row>
    <row r="298" spans="2:12" ht="24" hidden="1" x14ac:dyDescent="0.25">
      <c r="B298" s="26" t="s">
        <v>1299</v>
      </c>
      <c r="C298" s="26" t="s">
        <v>58</v>
      </c>
      <c r="D298" s="26" t="s">
        <v>59</v>
      </c>
      <c r="E298" s="26" t="s">
        <v>1299</v>
      </c>
      <c r="F298" s="31">
        <v>104014</v>
      </c>
      <c r="G298" s="268" t="s">
        <v>1739</v>
      </c>
      <c r="H298" s="26" t="s">
        <v>122</v>
      </c>
      <c r="I298" s="25">
        <v>2</v>
      </c>
      <c r="J298" s="562" t="s">
        <v>1740</v>
      </c>
      <c r="K298" s="25">
        <v>13.52</v>
      </c>
      <c r="L298" s="25">
        <v>27.04</v>
      </c>
    </row>
    <row r="299" spans="2:12" ht="24" hidden="1" x14ac:dyDescent="0.25">
      <c r="B299" s="26" t="s">
        <v>1300</v>
      </c>
      <c r="C299" s="26" t="s">
        <v>58</v>
      </c>
      <c r="D299" s="26" t="s">
        <v>59</v>
      </c>
      <c r="E299" s="26" t="s">
        <v>1300</v>
      </c>
      <c r="F299" s="31">
        <v>103966</v>
      </c>
      <c r="G299" s="268" t="s">
        <v>1741</v>
      </c>
      <c r="H299" s="26" t="s">
        <v>122</v>
      </c>
      <c r="I299" s="25">
        <v>4</v>
      </c>
      <c r="J299" s="562" t="s">
        <v>1742</v>
      </c>
      <c r="K299" s="25">
        <v>12.94</v>
      </c>
      <c r="L299" s="25">
        <v>51.76</v>
      </c>
    </row>
    <row r="300" spans="2:12" ht="24" hidden="1" x14ac:dyDescent="0.25">
      <c r="B300" s="26" t="s">
        <v>1301</v>
      </c>
      <c r="C300" s="26" t="s">
        <v>58</v>
      </c>
      <c r="D300" s="26" t="s">
        <v>59</v>
      </c>
      <c r="E300" s="26" t="s">
        <v>1301</v>
      </c>
      <c r="F300" s="31">
        <v>103967</v>
      </c>
      <c r="G300" s="268" t="s">
        <v>1743</v>
      </c>
      <c r="H300" s="26" t="s">
        <v>122</v>
      </c>
      <c r="I300" s="25">
        <v>1</v>
      </c>
      <c r="J300" s="562" t="s">
        <v>1744</v>
      </c>
      <c r="K300" s="25">
        <v>15.9</v>
      </c>
      <c r="L300" s="25">
        <v>15.9</v>
      </c>
    </row>
    <row r="301" spans="2:12" hidden="1" x14ac:dyDescent="0.25">
      <c r="B301" s="26" t="s">
        <v>1302</v>
      </c>
      <c r="C301" s="26" t="s">
        <v>58</v>
      </c>
      <c r="D301" s="26" t="s">
        <v>108</v>
      </c>
      <c r="E301" s="26" t="s">
        <v>1302</v>
      </c>
      <c r="F301" s="31">
        <v>53366</v>
      </c>
      <c r="G301" s="268" t="s">
        <v>1161</v>
      </c>
      <c r="H301" s="26" t="s">
        <v>122</v>
      </c>
      <c r="I301" s="25">
        <v>4</v>
      </c>
      <c r="J301" s="355">
        <v>36.11</v>
      </c>
      <c r="K301" s="25">
        <v>46.51</v>
      </c>
      <c r="L301" s="25">
        <v>186.04</v>
      </c>
    </row>
    <row r="302" spans="2:12" ht="24" hidden="1" x14ac:dyDescent="0.25">
      <c r="B302" s="26" t="s">
        <v>1303</v>
      </c>
      <c r="C302" s="26" t="s">
        <v>58</v>
      </c>
      <c r="D302" s="26" t="s">
        <v>59</v>
      </c>
      <c r="E302" s="26" t="s">
        <v>1303</v>
      </c>
      <c r="F302" s="31">
        <v>89408</v>
      </c>
      <c r="G302" s="268" t="s">
        <v>1707</v>
      </c>
      <c r="H302" s="26" t="s">
        <v>122</v>
      </c>
      <c r="I302" s="25">
        <v>24</v>
      </c>
      <c r="J302" s="562" t="s">
        <v>1708</v>
      </c>
      <c r="K302" s="25">
        <v>9.44</v>
      </c>
      <c r="L302" s="25">
        <v>226.56</v>
      </c>
    </row>
    <row r="303" spans="2:12" ht="24" hidden="1" x14ac:dyDescent="0.25">
      <c r="B303" s="26" t="s">
        <v>1304</v>
      </c>
      <c r="C303" s="26" t="s">
        <v>58</v>
      </c>
      <c r="D303" s="26" t="s">
        <v>59</v>
      </c>
      <c r="E303" s="26" t="s">
        <v>1304</v>
      </c>
      <c r="F303" s="31">
        <v>89413</v>
      </c>
      <c r="G303" s="268" t="s">
        <v>1745</v>
      </c>
      <c r="H303" s="26" t="s">
        <v>122</v>
      </c>
      <c r="I303" s="25">
        <v>2</v>
      </c>
      <c r="J303" s="562" t="s">
        <v>1746</v>
      </c>
      <c r="K303" s="25">
        <v>14.08</v>
      </c>
      <c r="L303" s="25">
        <v>28.16</v>
      </c>
    </row>
    <row r="304" spans="2:12" ht="36" hidden="1" x14ac:dyDescent="0.25">
      <c r="B304" s="26" t="s">
        <v>1305</v>
      </c>
      <c r="C304" s="26" t="s">
        <v>58</v>
      </c>
      <c r="D304" s="26" t="s">
        <v>59</v>
      </c>
      <c r="E304" s="26" t="s">
        <v>1305</v>
      </c>
      <c r="F304" s="31">
        <v>94676</v>
      </c>
      <c r="G304" s="268" t="s">
        <v>1747</v>
      </c>
      <c r="H304" s="26" t="s">
        <v>122</v>
      </c>
      <c r="I304" s="25">
        <v>3</v>
      </c>
      <c r="J304" s="562" t="s">
        <v>1748</v>
      </c>
      <c r="K304" s="25">
        <v>22.23</v>
      </c>
      <c r="L304" s="25">
        <v>66.69</v>
      </c>
    </row>
    <row r="305" spans="2:12" ht="36" hidden="1" x14ac:dyDescent="0.25">
      <c r="B305" s="26" t="s">
        <v>1306</v>
      </c>
      <c r="C305" s="26" t="s">
        <v>58</v>
      </c>
      <c r="D305" s="26" t="s">
        <v>59</v>
      </c>
      <c r="E305" s="26" t="s">
        <v>1306</v>
      </c>
      <c r="F305" s="31">
        <v>94678</v>
      </c>
      <c r="G305" s="268" t="s">
        <v>1749</v>
      </c>
      <c r="H305" s="26" t="s">
        <v>122</v>
      </c>
      <c r="I305" s="25">
        <v>27</v>
      </c>
      <c r="J305" s="562" t="s">
        <v>1750</v>
      </c>
      <c r="K305" s="25">
        <v>20.73</v>
      </c>
      <c r="L305" s="25">
        <v>559.71</v>
      </c>
    </row>
    <row r="306" spans="2:12" ht="36" hidden="1" x14ac:dyDescent="0.25">
      <c r="B306" s="26" t="s">
        <v>1307</v>
      </c>
      <c r="C306" s="26" t="s">
        <v>58</v>
      </c>
      <c r="D306" s="26" t="s">
        <v>59</v>
      </c>
      <c r="E306" s="26" t="s">
        <v>1307</v>
      </c>
      <c r="F306" s="31">
        <v>94682</v>
      </c>
      <c r="G306" s="268" t="s">
        <v>1751</v>
      </c>
      <c r="H306" s="26" t="s">
        <v>122</v>
      </c>
      <c r="I306" s="25">
        <v>14</v>
      </c>
      <c r="J306" s="562" t="s">
        <v>1752</v>
      </c>
      <c r="K306" s="25">
        <v>163.52000000000001</v>
      </c>
      <c r="L306" s="25">
        <v>2289.2800000000002</v>
      </c>
    </row>
    <row r="307" spans="2:12" ht="24" hidden="1" x14ac:dyDescent="0.25">
      <c r="B307" s="26" t="s">
        <v>1308</v>
      </c>
      <c r="C307" s="26" t="s">
        <v>58</v>
      </c>
      <c r="D307" s="26" t="s">
        <v>59</v>
      </c>
      <c r="E307" s="26" t="s">
        <v>1308</v>
      </c>
      <c r="F307" s="31">
        <v>103956</v>
      </c>
      <c r="G307" s="268" t="s">
        <v>1753</v>
      </c>
      <c r="H307" s="26" t="s">
        <v>122</v>
      </c>
      <c r="I307" s="25">
        <v>2</v>
      </c>
      <c r="J307" s="562" t="s">
        <v>1754</v>
      </c>
      <c r="K307" s="25">
        <v>17.68</v>
      </c>
      <c r="L307" s="25">
        <v>35.36</v>
      </c>
    </row>
    <row r="308" spans="2:12" ht="24" hidden="1" x14ac:dyDescent="0.25">
      <c r="B308" s="26" t="s">
        <v>1309</v>
      </c>
      <c r="C308" s="26" t="s">
        <v>58</v>
      </c>
      <c r="D308" s="26" t="s">
        <v>59</v>
      </c>
      <c r="E308" s="26" t="s">
        <v>1309</v>
      </c>
      <c r="F308" s="31">
        <v>89424</v>
      </c>
      <c r="G308" s="268" t="s">
        <v>1755</v>
      </c>
      <c r="H308" s="26" t="s">
        <v>122</v>
      </c>
      <c r="I308" s="25">
        <v>6</v>
      </c>
      <c r="J308" s="562" t="s">
        <v>1756</v>
      </c>
      <c r="K308" s="25">
        <v>7.39</v>
      </c>
      <c r="L308" s="25">
        <v>44.34</v>
      </c>
    </row>
    <row r="309" spans="2:12" ht="24" hidden="1" x14ac:dyDescent="0.25">
      <c r="B309" s="26" t="s">
        <v>1310</v>
      </c>
      <c r="C309" s="26" t="s">
        <v>58</v>
      </c>
      <c r="D309" s="26" t="s">
        <v>59</v>
      </c>
      <c r="E309" s="26" t="s">
        <v>1310</v>
      </c>
      <c r="F309" s="31">
        <v>89431</v>
      </c>
      <c r="G309" s="268" t="s">
        <v>1757</v>
      </c>
      <c r="H309" s="26" t="s">
        <v>122</v>
      </c>
      <c r="I309" s="25">
        <v>1</v>
      </c>
      <c r="J309" s="562" t="s">
        <v>1758</v>
      </c>
      <c r="K309" s="25">
        <v>10.73</v>
      </c>
      <c r="L309" s="25">
        <v>10.73</v>
      </c>
    </row>
    <row r="310" spans="2:12" ht="24" hidden="1" x14ac:dyDescent="0.25">
      <c r="B310" s="26" t="s">
        <v>1311</v>
      </c>
      <c r="C310" s="26" t="s">
        <v>58</v>
      </c>
      <c r="D310" s="26" t="s">
        <v>59</v>
      </c>
      <c r="E310" s="26" t="s">
        <v>1311</v>
      </c>
      <c r="F310" s="31">
        <v>94661</v>
      </c>
      <c r="G310" s="268" t="s">
        <v>1759</v>
      </c>
      <c r="H310" s="26" t="s">
        <v>122</v>
      </c>
      <c r="I310" s="25">
        <v>5</v>
      </c>
      <c r="J310" s="562" t="s">
        <v>1760</v>
      </c>
      <c r="K310" s="25">
        <v>16.690000000000001</v>
      </c>
      <c r="L310" s="25">
        <v>83.45</v>
      </c>
    </row>
    <row r="311" spans="2:12" ht="24" hidden="1" x14ac:dyDescent="0.25">
      <c r="B311" s="26" t="s">
        <v>1312</v>
      </c>
      <c r="C311" s="26" t="s">
        <v>58</v>
      </c>
      <c r="D311" s="26" t="s">
        <v>59</v>
      </c>
      <c r="E311" s="26" t="s">
        <v>1312</v>
      </c>
      <c r="F311" s="31">
        <v>94663</v>
      </c>
      <c r="G311" s="268" t="s">
        <v>1761</v>
      </c>
      <c r="H311" s="26" t="s">
        <v>122</v>
      </c>
      <c r="I311" s="25">
        <v>26</v>
      </c>
      <c r="J311" s="562" t="s">
        <v>1762</v>
      </c>
      <c r="K311" s="25">
        <v>16.87</v>
      </c>
      <c r="L311" s="25">
        <v>438.62</v>
      </c>
    </row>
    <row r="312" spans="2:12" ht="24" hidden="1" x14ac:dyDescent="0.25">
      <c r="B312" s="26" t="s">
        <v>1313</v>
      </c>
      <c r="C312" s="26" t="s">
        <v>58</v>
      </c>
      <c r="D312" s="26" t="s">
        <v>59</v>
      </c>
      <c r="E312" s="26" t="s">
        <v>1313</v>
      </c>
      <c r="F312" s="31">
        <v>89985</v>
      </c>
      <c r="G312" s="268" t="s">
        <v>1723</v>
      </c>
      <c r="H312" s="26" t="s">
        <v>122</v>
      </c>
      <c r="I312" s="25">
        <v>7</v>
      </c>
      <c r="J312" s="562" t="s">
        <v>1724</v>
      </c>
      <c r="K312" s="25">
        <v>88.62</v>
      </c>
      <c r="L312" s="25">
        <v>620.34</v>
      </c>
    </row>
    <row r="313" spans="2:12" ht="24" hidden="1" x14ac:dyDescent="0.25">
      <c r="B313" s="26" t="s">
        <v>1314</v>
      </c>
      <c r="C313" s="26" t="s">
        <v>58</v>
      </c>
      <c r="D313" s="26" t="s">
        <v>59</v>
      </c>
      <c r="E313" s="26" t="s">
        <v>1314</v>
      </c>
      <c r="F313" s="31">
        <v>89402</v>
      </c>
      <c r="G313" s="268" t="s">
        <v>1709</v>
      </c>
      <c r="H313" s="26" t="s">
        <v>975</v>
      </c>
      <c r="I313" s="25">
        <v>58.64</v>
      </c>
      <c r="J313" s="562" t="s">
        <v>1710</v>
      </c>
      <c r="K313" s="25">
        <v>15.04</v>
      </c>
      <c r="L313" s="25">
        <v>881.94</v>
      </c>
    </row>
    <row r="314" spans="2:12" ht="24" hidden="1" x14ac:dyDescent="0.25">
      <c r="B314" s="26" t="s">
        <v>1315</v>
      </c>
      <c r="C314" s="26" t="s">
        <v>58</v>
      </c>
      <c r="D314" s="26" t="s">
        <v>59</v>
      </c>
      <c r="E314" s="26" t="s">
        <v>1315</v>
      </c>
      <c r="F314" s="31">
        <v>89357</v>
      </c>
      <c r="G314" s="268" t="s">
        <v>1763</v>
      </c>
      <c r="H314" s="26" t="s">
        <v>975</v>
      </c>
      <c r="I314" s="25">
        <v>8.23</v>
      </c>
      <c r="J314" s="562" t="s">
        <v>1764</v>
      </c>
      <c r="K314" s="25">
        <v>38</v>
      </c>
      <c r="L314" s="25">
        <v>312.74</v>
      </c>
    </row>
    <row r="315" spans="2:12" ht="24" hidden="1" x14ac:dyDescent="0.25">
      <c r="B315" s="26" t="s">
        <v>1316</v>
      </c>
      <c r="C315" s="26" t="s">
        <v>58</v>
      </c>
      <c r="D315" s="26" t="s">
        <v>59</v>
      </c>
      <c r="E315" s="26" t="s">
        <v>1316</v>
      </c>
      <c r="F315" s="31">
        <v>89448</v>
      </c>
      <c r="G315" s="268" t="s">
        <v>1765</v>
      </c>
      <c r="H315" s="26" t="s">
        <v>975</v>
      </c>
      <c r="I315" s="25">
        <v>12.18</v>
      </c>
      <c r="J315" s="562" t="s">
        <v>1766</v>
      </c>
      <c r="K315" s="25">
        <v>25.73</v>
      </c>
      <c r="L315" s="25">
        <v>313.39</v>
      </c>
    </row>
    <row r="316" spans="2:12" ht="24" hidden="1" x14ac:dyDescent="0.25">
      <c r="B316" s="26" t="s">
        <v>1317</v>
      </c>
      <c r="C316" s="26" t="s">
        <v>58</v>
      </c>
      <c r="D316" s="26" t="s">
        <v>59</v>
      </c>
      <c r="E316" s="26" t="s">
        <v>1317</v>
      </c>
      <c r="F316" s="31">
        <v>94651</v>
      </c>
      <c r="G316" s="268" t="s">
        <v>1767</v>
      </c>
      <c r="H316" s="26" t="s">
        <v>975</v>
      </c>
      <c r="I316" s="25">
        <v>81.349999999999994</v>
      </c>
      <c r="J316" s="562" t="s">
        <v>1536</v>
      </c>
      <c r="K316" s="25">
        <v>35.380000000000003</v>
      </c>
      <c r="L316" s="25">
        <v>2878.16</v>
      </c>
    </row>
    <row r="317" spans="2:12" ht="24" hidden="1" x14ac:dyDescent="0.25">
      <c r="B317" s="26" t="s">
        <v>1318</v>
      </c>
      <c r="C317" s="26" t="s">
        <v>58</v>
      </c>
      <c r="D317" s="26" t="s">
        <v>59</v>
      </c>
      <c r="E317" s="26" t="s">
        <v>1318</v>
      </c>
      <c r="F317" s="31">
        <v>94653</v>
      </c>
      <c r="G317" s="268" t="s">
        <v>1768</v>
      </c>
      <c r="H317" s="26" t="s">
        <v>975</v>
      </c>
      <c r="I317" s="25">
        <v>140.66</v>
      </c>
      <c r="J317" s="562" t="s">
        <v>1769</v>
      </c>
      <c r="K317" s="25">
        <v>83.83</v>
      </c>
      <c r="L317" s="25">
        <v>11791.52</v>
      </c>
    </row>
    <row r="318" spans="2:12" ht="24" hidden="1" x14ac:dyDescent="0.25">
      <c r="B318" s="26" t="s">
        <v>1319</v>
      </c>
      <c r="C318" s="26" t="s">
        <v>58</v>
      </c>
      <c r="D318" s="26" t="s">
        <v>59</v>
      </c>
      <c r="E318" s="26" t="s">
        <v>1319</v>
      </c>
      <c r="F318" s="31">
        <v>89440</v>
      </c>
      <c r="G318" s="268" t="s">
        <v>1770</v>
      </c>
      <c r="H318" s="26" t="s">
        <v>122</v>
      </c>
      <c r="I318" s="25">
        <v>12</v>
      </c>
      <c r="J318" s="562" t="s">
        <v>1771</v>
      </c>
      <c r="K318" s="25">
        <v>13.25</v>
      </c>
      <c r="L318" s="25">
        <v>159</v>
      </c>
    </row>
    <row r="319" spans="2:12" ht="24" hidden="1" x14ac:dyDescent="0.25">
      <c r="B319" s="26" t="s">
        <v>1320</v>
      </c>
      <c r="C319" s="26" t="s">
        <v>58</v>
      </c>
      <c r="D319" s="26" t="s">
        <v>59</v>
      </c>
      <c r="E319" s="26" t="s">
        <v>1320</v>
      </c>
      <c r="F319" s="31">
        <v>89443</v>
      </c>
      <c r="G319" s="268" t="s">
        <v>1772</v>
      </c>
      <c r="H319" s="26" t="s">
        <v>122</v>
      </c>
      <c r="I319" s="25">
        <v>1</v>
      </c>
      <c r="J319" s="562" t="s">
        <v>1773</v>
      </c>
      <c r="K319" s="25">
        <v>20.03</v>
      </c>
      <c r="L319" s="25">
        <v>20.03</v>
      </c>
    </row>
    <row r="320" spans="2:12" ht="24" hidden="1" x14ac:dyDescent="0.25">
      <c r="B320" s="26" t="s">
        <v>1321</v>
      </c>
      <c r="C320" s="26" t="s">
        <v>58</v>
      </c>
      <c r="D320" s="26" t="s">
        <v>59</v>
      </c>
      <c r="E320" s="26" t="s">
        <v>1321</v>
      </c>
      <c r="F320" s="31">
        <v>89625</v>
      </c>
      <c r="G320" s="268" t="s">
        <v>1774</v>
      </c>
      <c r="H320" s="26" t="s">
        <v>122</v>
      </c>
      <c r="I320" s="25">
        <v>4</v>
      </c>
      <c r="J320" s="562" t="s">
        <v>1775</v>
      </c>
      <c r="K320" s="25">
        <v>30.09</v>
      </c>
      <c r="L320" s="25">
        <v>120.36</v>
      </c>
    </row>
    <row r="321" spans="2:12" ht="24" hidden="1" x14ac:dyDescent="0.25">
      <c r="B321" s="26" t="s">
        <v>1322</v>
      </c>
      <c r="C321" s="26" t="s">
        <v>58</v>
      </c>
      <c r="D321" s="26" t="s">
        <v>59</v>
      </c>
      <c r="E321" s="26" t="s">
        <v>1322</v>
      </c>
      <c r="F321" s="31">
        <v>94697</v>
      </c>
      <c r="G321" s="268" t="s">
        <v>1776</v>
      </c>
      <c r="H321" s="26" t="s">
        <v>122</v>
      </c>
      <c r="I321" s="25">
        <v>2</v>
      </c>
      <c r="J321" s="562" t="s">
        <v>1777</v>
      </c>
      <c r="K321" s="25">
        <v>126.6</v>
      </c>
      <c r="L321" s="25">
        <v>253.2</v>
      </c>
    </row>
    <row r="322" spans="2:12" ht="24" hidden="1" x14ac:dyDescent="0.25">
      <c r="B322" s="26" t="s">
        <v>1323</v>
      </c>
      <c r="C322" s="26" t="s">
        <v>58</v>
      </c>
      <c r="D322" s="26" t="s">
        <v>59</v>
      </c>
      <c r="E322" s="26" t="s">
        <v>1323</v>
      </c>
      <c r="F322" s="31">
        <v>89622</v>
      </c>
      <c r="G322" s="268" t="s">
        <v>1778</v>
      </c>
      <c r="H322" s="26" t="s">
        <v>122</v>
      </c>
      <c r="I322" s="25">
        <v>2</v>
      </c>
      <c r="J322" s="562" t="s">
        <v>1779</v>
      </c>
      <c r="K322" s="25">
        <v>18.850000000000001</v>
      </c>
      <c r="L322" s="25">
        <v>37.700000000000003</v>
      </c>
    </row>
    <row r="323" spans="2:12" hidden="1" x14ac:dyDescent="0.25">
      <c r="B323" s="26" t="s">
        <v>1324</v>
      </c>
      <c r="C323" s="26" t="s">
        <v>58</v>
      </c>
      <c r="D323" s="26" t="s">
        <v>108</v>
      </c>
      <c r="E323" s="26" t="s">
        <v>1324</v>
      </c>
      <c r="F323" s="31">
        <v>52216</v>
      </c>
      <c r="G323" s="268" t="s">
        <v>1160</v>
      </c>
      <c r="H323" s="26" t="s">
        <v>122</v>
      </c>
      <c r="I323" s="25">
        <v>8</v>
      </c>
      <c r="J323" s="355">
        <v>38.630000000000003</v>
      </c>
      <c r="K323" s="25">
        <v>49.76</v>
      </c>
      <c r="L323" s="25">
        <v>398.08</v>
      </c>
    </row>
    <row r="324" spans="2:12" ht="24" hidden="1" x14ac:dyDescent="0.25">
      <c r="B324" s="26" t="s">
        <v>1325</v>
      </c>
      <c r="C324" s="26" t="s">
        <v>58</v>
      </c>
      <c r="D324" s="26" t="s">
        <v>59</v>
      </c>
      <c r="E324" s="26" t="s">
        <v>1325</v>
      </c>
      <c r="F324" s="31">
        <v>89627</v>
      </c>
      <c r="G324" s="268" t="s">
        <v>1780</v>
      </c>
      <c r="H324" s="26" t="s">
        <v>122</v>
      </c>
      <c r="I324" s="25">
        <v>1</v>
      </c>
      <c r="J324" s="562" t="s">
        <v>1781</v>
      </c>
      <c r="K324" s="25">
        <v>27.34</v>
      </c>
      <c r="L324" s="25">
        <v>27.34</v>
      </c>
    </row>
    <row r="325" spans="2:12" ht="36" hidden="1" x14ac:dyDescent="0.25">
      <c r="B325" s="26" t="s">
        <v>1326</v>
      </c>
      <c r="C325" s="26" t="s">
        <v>58</v>
      </c>
      <c r="D325" s="26" t="s">
        <v>59</v>
      </c>
      <c r="E325" s="26" t="s">
        <v>1326</v>
      </c>
      <c r="F325" s="31">
        <v>94698</v>
      </c>
      <c r="G325" s="268" t="s">
        <v>1782</v>
      </c>
      <c r="H325" s="26" t="s">
        <v>122</v>
      </c>
      <c r="I325" s="25">
        <v>22</v>
      </c>
      <c r="J325" s="562" t="s">
        <v>1783</v>
      </c>
      <c r="K325" s="25">
        <v>102.11</v>
      </c>
      <c r="L325" s="25">
        <v>2246.42</v>
      </c>
    </row>
    <row r="326" spans="2:12" ht="24" hidden="1" x14ac:dyDescent="0.25">
      <c r="B326" s="26" t="s">
        <v>1327</v>
      </c>
      <c r="C326" s="26" t="s">
        <v>58</v>
      </c>
      <c r="D326" s="26" t="s">
        <v>59</v>
      </c>
      <c r="E326" s="26" t="s">
        <v>1327</v>
      </c>
      <c r="F326" s="31">
        <v>90373</v>
      </c>
      <c r="G326" s="268" t="s">
        <v>1784</v>
      </c>
      <c r="H326" s="26" t="s">
        <v>122</v>
      </c>
      <c r="I326" s="25">
        <v>31</v>
      </c>
      <c r="J326" s="562" t="s">
        <v>1785</v>
      </c>
      <c r="K326" s="25">
        <v>16.61</v>
      </c>
      <c r="L326" s="25">
        <v>514.91</v>
      </c>
    </row>
    <row r="327" spans="2:12" ht="24" hidden="1" x14ac:dyDescent="0.25">
      <c r="B327" s="26" t="s">
        <v>1449</v>
      </c>
      <c r="C327" s="26" t="s">
        <v>58</v>
      </c>
      <c r="D327" s="26" t="s">
        <v>59</v>
      </c>
      <c r="E327" s="26" t="s">
        <v>1449</v>
      </c>
      <c r="F327" s="31">
        <v>95635</v>
      </c>
      <c r="G327" s="268" t="s">
        <v>1786</v>
      </c>
      <c r="H327" s="26" t="s">
        <v>122</v>
      </c>
      <c r="I327" s="25">
        <v>32</v>
      </c>
      <c r="J327" s="562" t="s">
        <v>1787</v>
      </c>
      <c r="K327" s="25">
        <v>330.46</v>
      </c>
      <c r="L327" s="25">
        <v>10574.72</v>
      </c>
    </row>
    <row r="328" spans="2:12" x14ac:dyDescent="0.25">
      <c r="B328" s="26" t="s">
        <v>1449</v>
      </c>
      <c r="C328" s="26" t="s">
        <v>58</v>
      </c>
      <c r="D328" s="26" t="s">
        <v>59</v>
      </c>
      <c r="E328" s="26" t="s">
        <v>1449</v>
      </c>
      <c r="F328" s="31">
        <v>1301001148</v>
      </c>
      <c r="G328" s="268" t="s">
        <v>1788</v>
      </c>
      <c r="H328" s="26" t="s">
        <v>122</v>
      </c>
      <c r="I328" s="25">
        <v>1</v>
      </c>
      <c r="J328" s="562">
        <v>51400</v>
      </c>
      <c r="K328" s="25">
        <v>66213.41</v>
      </c>
      <c r="L328" s="25">
        <v>66213.41</v>
      </c>
    </row>
    <row r="329" spans="2:12" hidden="1" x14ac:dyDescent="0.25">
      <c r="B329" s="26" t="s">
        <v>1450</v>
      </c>
      <c r="C329" s="26" t="s">
        <v>58</v>
      </c>
      <c r="D329" s="26" t="s">
        <v>59</v>
      </c>
      <c r="E329" s="26" t="s">
        <v>1450</v>
      </c>
      <c r="F329" s="31">
        <v>1301001168</v>
      </c>
      <c r="G329" s="268" t="s">
        <v>1789</v>
      </c>
      <c r="H329" s="26" t="s">
        <v>122</v>
      </c>
      <c r="I329" s="25">
        <v>1</v>
      </c>
      <c r="J329" s="562">
        <v>8809.41</v>
      </c>
      <c r="K329" s="25">
        <v>11348.27</v>
      </c>
      <c r="L329" s="25">
        <v>11348.27</v>
      </c>
    </row>
    <row r="330" spans="2:12" hidden="1" x14ac:dyDescent="0.25">
      <c r="B330" s="366" t="s">
        <v>1222</v>
      </c>
      <c r="C330" s="366"/>
      <c r="D330" s="366"/>
      <c r="E330" s="366"/>
      <c r="F330" s="366"/>
      <c r="G330" s="367" t="s">
        <v>1158</v>
      </c>
      <c r="H330" s="368"/>
      <c r="I330" s="369"/>
      <c r="J330" s="370"/>
      <c r="K330" s="369"/>
      <c r="L330" s="371">
        <v>414.38</v>
      </c>
    </row>
    <row r="331" spans="2:12" hidden="1" x14ac:dyDescent="0.25">
      <c r="B331" s="26" t="s">
        <v>1223</v>
      </c>
      <c r="C331" s="26" t="s">
        <v>58</v>
      </c>
      <c r="D331" s="26" t="s">
        <v>108</v>
      </c>
      <c r="E331" s="26" t="s">
        <v>1223</v>
      </c>
      <c r="F331" s="31">
        <v>70340</v>
      </c>
      <c r="G331" s="268" t="s">
        <v>1159</v>
      </c>
      <c r="H331" s="26" t="s">
        <v>122</v>
      </c>
      <c r="I331" s="25">
        <v>2</v>
      </c>
      <c r="J331" s="355">
        <v>43.02</v>
      </c>
      <c r="K331" s="25">
        <v>55.41</v>
      </c>
      <c r="L331" s="25">
        <v>110.82</v>
      </c>
    </row>
    <row r="332" spans="2:12" ht="24" hidden="1" x14ac:dyDescent="0.25">
      <c r="B332" s="26" t="s">
        <v>1224</v>
      </c>
      <c r="C332" s="26" t="s">
        <v>58</v>
      </c>
      <c r="D332" s="26" t="s">
        <v>59</v>
      </c>
      <c r="E332" s="26" t="s">
        <v>1224</v>
      </c>
      <c r="F332" s="31">
        <v>89867</v>
      </c>
      <c r="G332" s="268" t="s">
        <v>1790</v>
      </c>
      <c r="H332" s="26" t="s">
        <v>122</v>
      </c>
      <c r="I332" s="25">
        <v>6</v>
      </c>
      <c r="J332" s="562" t="s">
        <v>1791</v>
      </c>
      <c r="K332" s="25">
        <v>9.36</v>
      </c>
      <c r="L332" s="25">
        <v>56.16</v>
      </c>
    </row>
    <row r="333" spans="2:12" ht="24" hidden="1" x14ac:dyDescent="0.25">
      <c r="B333" s="26" t="s">
        <v>1225</v>
      </c>
      <c r="C333" s="26" t="s">
        <v>58</v>
      </c>
      <c r="D333" s="26" t="s">
        <v>59</v>
      </c>
      <c r="E333" s="26" t="s">
        <v>1225</v>
      </c>
      <c r="F333" s="31">
        <v>89381</v>
      </c>
      <c r="G333" s="268" t="s">
        <v>1792</v>
      </c>
      <c r="H333" s="26" t="s">
        <v>122</v>
      </c>
      <c r="I333" s="25">
        <v>2</v>
      </c>
      <c r="J333" s="562" t="s">
        <v>1793</v>
      </c>
      <c r="K333" s="25">
        <v>16.82</v>
      </c>
      <c r="L333" s="25">
        <v>33.64</v>
      </c>
    </row>
    <row r="334" spans="2:12" ht="24" hidden="1" x14ac:dyDescent="0.25">
      <c r="B334" s="26" t="s">
        <v>1226</v>
      </c>
      <c r="C334" s="26" t="s">
        <v>58</v>
      </c>
      <c r="D334" s="26" t="s">
        <v>59</v>
      </c>
      <c r="E334" s="26" t="s">
        <v>1226</v>
      </c>
      <c r="F334" s="31">
        <v>89865</v>
      </c>
      <c r="G334" s="268" t="s">
        <v>1794</v>
      </c>
      <c r="H334" s="26" t="s">
        <v>975</v>
      </c>
      <c r="I334" s="25">
        <v>10.84</v>
      </c>
      <c r="J334" s="562" t="s">
        <v>1795</v>
      </c>
      <c r="K334" s="25">
        <v>19.72</v>
      </c>
      <c r="L334" s="25">
        <v>213.76</v>
      </c>
    </row>
    <row r="335" spans="2:12" hidden="1" x14ac:dyDescent="0.25">
      <c r="B335" s="326"/>
      <c r="C335" s="326"/>
      <c r="D335" s="326"/>
      <c r="E335" s="326"/>
      <c r="F335" s="384"/>
      <c r="G335" s="345"/>
      <c r="H335" s="326"/>
      <c r="I335" s="346"/>
      <c r="J335" s="385"/>
      <c r="K335" s="346"/>
      <c r="L335" s="346"/>
    </row>
    <row r="336" spans="2:12" hidden="1" x14ac:dyDescent="0.25">
      <c r="B336" s="362" t="s">
        <v>154</v>
      </c>
      <c r="C336" s="362"/>
      <c r="D336" s="362"/>
      <c r="E336" s="362"/>
      <c r="F336" s="362"/>
      <c r="G336" s="356" t="s">
        <v>150</v>
      </c>
      <c r="H336" s="363"/>
      <c r="I336" s="364"/>
      <c r="J336" s="365"/>
      <c r="K336" s="364"/>
      <c r="L336" s="338">
        <v>36345.129999999997</v>
      </c>
    </row>
    <row r="337" spans="1:12" ht="24" hidden="1" x14ac:dyDescent="0.25">
      <c r="B337" s="26" t="s">
        <v>177</v>
      </c>
      <c r="C337" s="26" t="s">
        <v>58</v>
      </c>
      <c r="D337" s="26" t="s">
        <v>59</v>
      </c>
      <c r="E337" s="26" t="s">
        <v>177</v>
      </c>
      <c r="F337" s="31">
        <v>95470</v>
      </c>
      <c r="G337" s="268" t="s">
        <v>1796</v>
      </c>
      <c r="H337" s="26" t="s">
        <v>122</v>
      </c>
      <c r="I337" s="25">
        <v>20</v>
      </c>
      <c r="J337" s="562" t="s">
        <v>1797</v>
      </c>
      <c r="K337" s="25">
        <v>372.88</v>
      </c>
      <c r="L337" s="25">
        <v>7457.6</v>
      </c>
    </row>
    <row r="338" spans="1:12" hidden="1" x14ac:dyDescent="0.25">
      <c r="B338" s="26" t="s">
        <v>178</v>
      </c>
      <c r="C338" s="26" t="s">
        <v>58</v>
      </c>
      <c r="D338" s="26" t="s">
        <v>59</v>
      </c>
      <c r="E338" s="26" t="s">
        <v>178</v>
      </c>
      <c r="F338" s="31">
        <v>100849</v>
      </c>
      <c r="G338" s="268" t="s">
        <v>1798</v>
      </c>
      <c r="H338" s="26" t="s">
        <v>122</v>
      </c>
      <c r="I338" s="25">
        <v>20</v>
      </c>
      <c r="J338" s="562" t="s">
        <v>1799</v>
      </c>
      <c r="K338" s="25">
        <v>61.12</v>
      </c>
      <c r="L338" s="25">
        <v>1222.4000000000001</v>
      </c>
    </row>
    <row r="339" spans="1:12" hidden="1" x14ac:dyDescent="0.25">
      <c r="B339" s="26" t="s">
        <v>179</v>
      </c>
      <c r="C339" s="26" t="s">
        <v>58</v>
      </c>
      <c r="D339" s="26" t="s">
        <v>59</v>
      </c>
      <c r="E339" s="26" t="s">
        <v>179</v>
      </c>
      <c r="F339" s="31">
        <v>100858</v>
      </c>
      <c r="G339" s="268" t="s">
        <v>1800</v>
      </c>
      <c r="H339" s="26" t="s">
        <v>122</v>
      </c>
      <c r="I339" s="25">
        <v>3</v>
      </c>
      <c r="J339" s="562" t="s">
        <v>1801</v>
      </c>
      <c r="K339" s="25">
        <v>791.31</v>
      </c>
      <c r="L339" s="25">
        <v>2373.9299999999998</v>
      </c>
    </row>
    <row r="340" spans="1:12" s="80" customFormat="1" ht="24" hidden="1" x14ac:dyDescent="0.25">
      <c r="B340" s="26" t="s">
        <v>180</v>
      </c>
      <c r="C340" s="26" t="s">
        <v>58</v>
      </c>
      <c r="D340" s="26" t="s">
        <v>59</v>
      </c>
      <c r="E340" s="26" t="s">
        <v>180</v>
      </c>
      <c r="F340" s="31">
        <v>99635</v>
      </c>
      <c r="G340" s="268" t="s">
        <v>1802</v>
      </c>
      <c r="H340" s="26" t="s">
        <v>122</v>
      </c>
      <c r="I340" s="25">
        <v>20</v>
      </c>
      <c r="J340" s="562" t="s">
        <v>1803</v>
      </c>
      <c r="K340" s="25">
        <v>366.64</v>
      </c>
      <c r="L340" s="25">
        <v>7332.8</v>
      </c>
    </row>
    <row r="341" spans="1:12" s="80" customFormat="1" ht="36" hidden="1" x14ac:dyDescent="0.25">
      <c r="B341" s="26" t="s">
        <v>181</v>
      </c>
      <c r="C341" s="26" t="s">
        <v>58</v>
      </c>
      <c r="D341" s="26" t="s">
        <v>59</v>
      </c>
      <c r="E341" s="26" t="s">
        <v>181</v>
      </c>
      <c r="F341" s="31">
        <v>86943</v>
      </c>
      <c r="G341" s="268" t="s">
        <v>1804</v>
      </c>
      <c r="H341" s="26" t="s">
        <v>122</v>
      </c>
      <c r="I341" s="25">
        <v>2</v>
      </c>
      <c r="J341" s="562" t="s">
        <v>1805</v>
      </c>
      <c r="K341" s="25">
        <v>301.74</v>
      </c>
      <c r="L341" s="25">
        <v>603.48</v>
      </c>
    </row>
    <row r="342" spans="1:12" s="80" customFormat="1" ht="24" hidden="1" x14ac:dyDescent="0.25">
      <c r="B342" s="26" t="s">
        <v>373</v>
      </c>
      <c r="C342" s="26" t="s">
        <v>58</v>
      </c>
      <c r="D342" s="26" t="s">
        <v>59</v>
      </c>
      <c r="E342" s="26" t="s">
        <v>373</v>
      </c>
      <c r="F342" s="31">
        <v>86937</v>
      </c>
      <c r="G342" s="268" t="s">
        <v>1806</v>
      </c>
      <c r="H342" s="26" t="s">
        <v>122</v>
      </c>
      <c r="I342" s="25">
        <v>14</v>
      </c>
      <c r="J342" s="562" t="s">
        <v>1807</v>
      </c>
      <c r="K342" s="25">
        <v>330.04</v>
      </c>
      <c r="L342" s="25">
        <v>4620.5600000000004</v>
      </c>
    </row>
    <row r="343" spans="1:12" s="80" customFormat="1" ht="24" hidden="1" x14ac:dyDescent="0.25">
      <c r="B343" s="26" t="s">
        <v>385</v>
      </c>
      <c r="C343" s="26" t="s">
        <v>58</v>
      </c>
      <c r="D343" s="26" t="s">
        <v>60</v>
      </c>
      <c r="E343" s="26" t="s">
        <v>385</v>
      </c>
      <c r="F343" s="31">
        <v>1301002030</v>
      </c>
      <c r="G343" s="268" t="s">
        <v>1808</v>
      </c>
      <c r="H343" s="26" t="s">
        <v>122</v>
      </c>
      <c r="I343" s="25">
        <v>22</v>
      </c>
      <c r="J343" s="562">
        <v>74.2</v>
      </c>
      <c r="K343" s="25">
        <v>95.58</v>
      </c>
      <c r="L343" s="25">
        <v>2102.7600000000002</v>
      </c>
    </row>
    <row r="344" spans="1:12" ht="24" hidden="1" x14ac:dyDescent="0.25">
      <c r="B344" s="26" t="s">
        <v>386</v>
      </c>
      <c r="C344" s="26" t="s">
        <v>58</v>
      </c>
      <c r="D344" s="26" t="s">
        <v>59</v>
      </c>
      <c r="E344" s="26" t="s">
        <v>386</v>
      </c>
      <c r="F344" s="31">
        <v>95547</v>
      </c>
      <c r="G344" s="268" t="s">
        <v>1809</v>
      </c>
      <c r="H344" s="26" t="s">
        <v>122</v>
      </c>
      <c r="I344" s="25">
        <v>6</v>
      </c>
      <c r="J344" s="562" t="s">
        <v>1810</v>
      </c>
      <c r="K344" s="25">
        <v>92.22</v>
      </c>
      <c r="L344" s="25">
        <v>553.32000000000005</v>
      </c>
    </row>
    <row r="345" spans="1:12" hidden="1" x14ac:dyDescent="0.25">
      <c r="B345" s="26" t="s">
        <v>748</v>
      </c>
      <c r="C345" s="26" t="s">
        <v>58</v>
      </c>
      <c r="D345" s="26" t="s">
        <v>60</v>
      </c>
      <c r="E345" s="26" t="s">
        <v>748</v>
      </c>
      <c r="F345" s="31">
        <v>1301004064</v>
      </c>
      <c r="G345" s="268" t="s">
        <v>1811</v>
      </c>
      <c r="H345" s="26" t="s">
        <v>122</v>
      </c>
      <c r="I345" s="25">
        <v>6</v>
      </c>
      <c r="J345" s="562">
        <v>74.2</v>
      </c>
      <c r="K345" s="25">
        <v>95.58</v>
      </c>
      <c r="L345" s="25">
        <v>573.48</v>
      </c>
    </row>
    <row r="346" spans="1:12" ht="36" hidden="1" x14ac:dyDescent="0.25">
      <c r="B346" s="26" t="s">
        <v>460</v>
      </c>
      <c r="C346" s="26" t="s">
        <v>58</v>
      </c>
      <c r="D346" s="26" t="s">
        <v>59</v>
      </c>
      <c r="E346" s="26" t="s">
        <v>460</v>
      </c>
      <c r="F346" s="31">
        <v>86922</v>
      </c>
      <c r="G346" s="268" t="s">
        <v>1812</v>
      </c>
      <c r="H346" s="26" t="s">
        <v>122</v>
      </c>
      <c r="I346" s="25">
        <v>2</v>
      </c>
      <c r="J346" s="562" t="s">
        <v>1813</v>
      </c>
      <c r="K346" s="25">
        <v>1293.6300000000001</v>
      </c>
      <c r="L346" s="25">
        <v>2587.2600000000002</v>
      </c>
    </row>
    <row r="347" spans="1:12" ht="24" hidden="1" x14ac:dyDescent="0.25">
      <c r="B347" s="26" t="s">
        <v>301</v>
      </c>
      <c r="C347" s="26" t="s">
        <v>58</v>
      </c>
      <c r="D347" s="26" t="s">
        <v>60</v>
      </c>
      <c r="E347" s="26" t="s">
        <v>301</v>
      </c>
      <c r="F347" s="31">
        <v>1301003066</v>
      </c>
      <c r="G347" s="268" t="s">
        <v>1814</v>
      </c>
      <c r="H347" s="26" t="s">
        <v>122</v>
      </c>
      <c r="I347" s="25">
        <v>14</v>
      </c>
      <c r="J347" s="562">
        <v>306.35000000000002</v>
      </c>
      <c r="K347" s="25">
        <v>394.63</v>
      </c>
      <c r="L347" s="25">
        <v>5524.82</v>
      </c>
    </row>
    <row r="348" spans="1:12" ht="24" hidden="1" x14ac:dyDescent="0.25">
      <c r="A348" s="1" t="s">
        <v>539</v>
      </c>
      <c r="B348" s="26" t="s">
        <v>1227</v>
      </c>
      <c r="C348" s="26" t="s">
        <v>58</v>
      </c>
      <c r="D348" s="26" t="s">
        <v>59</v>
      </c>
      <c r="E348" s="26" t="s">
        <v>1227</v>
      </c>
      <c r="F348" s="31">
        <v>100860</v>
      </c>
      <c r="G348" s="268" t="s">
        <v>1815</v>
      </c>
      <c r="H348" s="26" t="s">
        <v>122</v>
      </c>
      <c r="I348" s="25">
        <v>12</v>
      </c>
      <c r="J348" s="562" t="s">
        <v>1816</v>
      </c>
      <c r="K348" s="25">
        <v>116.06</v>
      </c>
      <c r="L348" s="25">
        <v>1392.72</v>
      </c>
    </row>
    <row r="349" spans="1:12" hidden="1" x14ac:dyDescent="0.25">
      <c r="B349" s="321"/>
      <c r="C349" s="321"/>
      <c r="D349" s="321"/>
      <c r="E349" s="321"/>
      <c r="F349" s="322"/>
      <c r="G349" s="332"/>
      <c r="H349" s="329"/>
      <c r="I349" s="347"/>
      <c r="J349" s="330"/>
      <c r="K349" s="347"/>
      <c r="L349" s="331"/>
    </row>
    <row r="350" spans="1:12" hidden="1" x14ac:dyDescent="0.25">
      <c r="B350" s="362" t="s">
        <v>155</v>
      </c>
      <c r="C350" s="362"/>
      <c r="D350" s="362"/>
      <c r="E350" s="362"/>
      <c r="F350" s="362"/>
      <c r="G350" s="356" t="s">
        <v>152</v>
      </c>
      <c r="H350" s="363"/>
      <c r="I350" s="364"/>
      <c r="J350" s="365"/>
      <c r="K350" s="364"/>
      <c r="L350" s="338">
        <v>17734.060000000001</v>
      </c>
    </row>
    <row r="351" spans="1:12" ht="36" hidden="1" x14ac:dyDescent="0.25">
      <c r="B351" s="26" t="s">
        <v>182</v>
      </c>
      <c r="C351" s="26" t="s">
        <v>58</v>
      </c>
      <c r="D351" s="26" t="s">
        <v>59</v>
      </c>
      <c r="E351" s="26" t="s">
        <v>182</v>
      </c>
      <c r="F351" s="31">
        <v>95472</v>
      </c>
      <c r="G351" s="268" t="s">
        <v>1817</v>
      </c>
      <c r="H351" s="26" t="s">
        <v>122</v>
      </c>
      <c r="I351" s="25">
        <v>2</v>
      </c>
      <c r="J351" s="562" t="s">
        <v>1818</v>
      </c>
      <c r="K351" s="25">
        <v>904.62</v>
      </c>
      <c r="L351" s="25">
        <v>1809.24</v>
      </c>
    </row>
    <row r="352" spans="1:12" ht="24" hidden="1" x14ac:dyDescent="0.25">
      <c r="B352" s="26" t="s">
        <v>183</v>
      </c>
      <c r="C352" s="26" t="s">
        <v>58</v>
      </c>
      <c r="D352" s="26" t="s">
        <v>60</v>
      </c>
      <c r="E352" s="26" t="s">
        <v>183</v>
      </c>
      <c r="F352" s="31">
        <v>2401001000</v>
      </c>
      <c r="G352" s="268" t="s">
        <v>1819</v>
      </c>
      <c r="H352" s="26" t="s">
        <v>122</v>
      </c>
      <c r="I352" s="25">
        <v>2</v>
      </c>
      <c r="J352" s="562">
        <v>194.85</v>
      </c>
      <c r="K352" s="25">
        <v>251</v>
      </c>
      <c r="L352" s="25">
        <v>502</v>
      </c>
    </row>
    <row r="353" spans="1:12" hidden="1" x14ac:dyDescent="0.25">
      <c r="B353" s="26" t="s">
        <v>184</v>
      </c>
      <c r="C353" s="26" t="s">
        <v>58</v>
      </c>
      <c r="D353" s="26" t="s">
        <v>60</v>
      </c>
      <c r="E353" s="26" t="s">
        <v>184</v>
      </c>
      <c r="F353" s="31">
        <v>1301004009</v>
      </c>
      <c r="G353" s="268" t="s">
        <v>1820</v>
      </c>
      <c r="H353" s="26" t="s">
        <v>122</v>
      </c>
      <c r="I353" s="25">
        <v>2</v>
      </c>
      <c r="J353" s="562">
        <v>203.61</v>
      </c>
      <c r="K353" s="25">
        <v>262.29000000000002</v>
      </c>
      <c r="L353" s="25">
        <v>524.58000000000004</v>
      </c>
    </row>
    <row r="354" spans="1:12" ht="24" hidden="1" x14ac:dyDescent="0.25">
      <c r="B354" s="26" t="s">
        <v>185</v>
      </c>
      <c r="C354" s="26" t="s">
        <v>58</v>
      </c>
      <c r="D354" s="26" t="s">
        <v>60</v>
      </c>
      <c r="E354" s="26" t="s">
        <v>185</v>
      </c>
      <c r="F354" s="31">
        <v>2401001015</v>
      </c>
      <c r="G354" s="268" t="s">
        <v>1821</v>
      </c>
      <c r="H354" s="26" t="s">
        <v>122</v>
      </c>
      <c r="I354" s="25">
        <v>2</v>
      </c>
      <c r="J354" s="562">
        <v>466.18</v>
      </c>
      <c r="K354" s="25">
        <v>600.53</v>
      </c>
      <c r="L354" s="25">
        <v>1201.06</v>
      </c>
    </row>
    <row r="355" spans="1:12" ht="24" hidden="1" x14ac:dyDescent="0.25">
      <c r="B355" s="26" t="s">
        <v>284</v>
      </c>
      <c r="C355" s="26" t="s">
        <v>58</v>
      </c>
      <c r="D355" s="26" t="s">
        <v>60</v>
      </c>
      <c r="E355" s="26" t="s">
        <v>284</v>
      </c>
      <c r="F355" s="31">
        <v>2401002010</v>
      </c>
      <c r="G355" s="268" t="s">
        <v>1822</v>
      </c>
      <c r="H355" s="26" t="s">
        <v>122</v>
      </c>
      <c r="I355" s="25">
        <v>4</v>
      </c>
      <c r="J355" s="562">
        <v>300.12</v>
      </c>
      <c r="K355" s="25">
        <v>386.61</v>
      </c>
      <c r="L355" s="25">
        <v>1546.44</v>
      </c>
    </row>
    <row r="356" spans="1:12" ht="24" hidden="1" x14ac:dyDescent="0.25">
      <c r="B356" s="26" t="s">
        <v>282</v>
      </c>
      <c r="C356" s="26" t="s">
        <v>58</v>
      </c>
      <c r="D356" s="26" t="s">
        <v>59</v>
      </c>
      <c r="E356" s="26" t="s">
        <v>282</v>
      </c>
      <c r="F356" s="31">
        <v>100867</v>
      </c>
      <c r="G356" s="268" t="s">
        <v>1823</v>
      </c>
      <c r="H356" s="26" t="s">
        <v>122</v>
      </c>
      <c r="I356" s="25">
        <v>2</v>
      </c>
      <c r="J356" s="562" t="s">
        <v>1824</v>
      </c>
      <c r="K356" s="25">
        <v>464.34</v>
      </c>
      <c r="L356" s="25">
        <v>928.68</v>
      </c>
    </row>
    <row r="357" spans="1:12" ht="24" hidden="1" x14ac:dyDescent="0.25">
      <c r="B357" s="26" t="s">
        <v>283</v>
      </c>
      <c r="C357" s="26" t="s">
        <v>58</v>
      </c>
      <c r="D357" s="26" t="s">
        <v>59</v>
      </c>
      <c r="E357" s="26" t="s">
        <v>283</v>
      </c>
      <c r="F357" s="322">
        <v>100868</v>
      </c>
      <c r="G357" s="416" t="s">
        <v>1825</v>
      </c>
      <c r="H357" s="321" t="s">
        <v>122</v>
      </c>
      <c r="I357" s="25">
        <v>4</v>
      </c>
      <c r="J357" s="562" t="s">
        <v>1826</v>
      </c>
      <c r="K357" s="25">
        <v>482.17</v>
      </c>
      <c r="L357" s="25">
        <v>1928.68</v>
      </c>
    </row>
    <row r="358" spans="1:12" hidden="1" x14ac:dyDescent="0.25">
      <c r="B358" s="26" t="s">
        <v>320</v>
      </c>
      <c r="C358" s="26" t="s">
        <v>58</v>
      </c>
      <c r="D358" s="26" t="s">
        <v>60</v>
      </c>
      <c r="E358" s="26" t="s">
        <v>320</v>
      </c>
      <c r="F358" s="31">
        <v>2401001017</v>
      </c>
      <c r="G358" s="268" t="s">
        <v>1827</v>
      </c>
      <c r="H358" s="26" t="s">
        <v>122</v>
      </c>
      <c r="I358" s="25">
        <v>2</v>
      </c>
      <c r="J358" s="562">
        <v>1054.6099999999999</v>
      </c>
      <c r="K358" s="25">
        <v>1358.54</v>
      </c>
      <c r="L358" s="25">
        <v>2717.08</v>
      </c>
    </row>
    <row r="359" spans="1:12" ht="24" hidden="1" x14ac:dyDescent="0.25">
      <c r="B359" s="26" t="s">
        <v>285</v>
      </c>
      <c r="C359" s="26" t="s">
        <v>58</v>
      </c>
      <c r="D359" s="26" t="s">
        <v>59</v>
      </c>
      <c r="E359" s="26" t="s">
        <v>285</v>
      </c>
      <c r="F359" s="31">
        <v>100864</v>
      </c>
      <c r="G359" s="268" t="s">
        <v>1828</v>
      </c>
      <c r="H359" s="26" t="s">
        <v>122</v>
      </c>
      <c r="I359" s="25">
        <v>2</v>
      </c>
      <c r="J359" s="562" t="s">
        <v>1829</v>
      </c>
      <c r="K359" s="25">
        <v>924.51</v>
      </c>
      <c r="L359" s="25">
        <v>1849.02</v>
      </c>
    </row>
    <row r="360" spans="1:12" ht="24" hidden="1" x14ac:dyDescent="0.25">
      <c r="B360" s="26" t="s">
        <v>315</v>
      </c>
      <c r="C360" s="26" t="s">
        <v>58</v>
      </c>
      <c r="D360" s="26" t="s">
        <v>59</v>
      </c>
      <c r="E360" s="26" t="s">
        <v>315</v>
      </c>
      <c r="F360" s="31">
        <v>100875</v>
      </c>
      <c r="G360" s="268" t="s">
        <v>1830</v>
      </c>
      <c r="H360" s="26" t="s">
        <v>122</v>
      </c>
      <c r="I360" s="25">
        <v>2</v>
      </c>
      <c r="J360" s="562" t="s">
        <v>1831</v>
      </c>
      <c r="K360" s="25">
        <v>1502.99</v>
      </c>
      <c r="L360" s="25">
        <v>3005.98</v>
      </c>
    </row>
    <row r="361" spans="1:12" hidden="1" x14ac:dyDescent="0.25">
      <c r="B361" s="26" t="s">
        <v>884</v>
      </c>
      <c r="C361" s="26" t="s">
        <v>58</v>
      </c>
      <c r="D361" s="26" t="s">
        <v>59</v>
      </c>
      <c r="E361" s="26" t="s">
        <v>884</v>
      </c>
      <c r="F361" s="31">
        <v>100874</v>
      </c>
      <c r="G361" s="268" t="s">
        <v>1832</v>
      </c>
      <c r="H361" s="26" t="s">
        <v>122</v>
      </c>
      <c r="I361" s="25">
        <v>2</v>
      </c>
      <c r="J361" s="562" t="s">
        <v>1833</v>
      </c>
      <c r="K361" s="25">
        <v>437.53</v>
      </c>
      <c r="L361" s="25">
        <v>875.06</v>
      </c>
    </row>
    <row r="362" spans="1:12" ht="24" hidden="1" x14ac:dyDescent="0.25">
      <c r="A362" s="1" t="s">
        <v>539</v>
      </c>
      <c r="B362" s="26" t="s">
        <v>885</v>
      </c>
      <c r="C362" s="26" t="s">
        <v>58</v>
      </c>
      <c r="D362" s="26" t="s">
        <v>60</v>
      </c>
      <c r="E362" s="26" t="s">
        <v>885</v>
      </c>
      <c r="F362" s="31">
        <v>2401002050</v>
      </c>
      <c r="G362" s="268" t="s">
        <v>1834</v>
      </c>
      <c r="H362" s="26" t="s">
        <v>122</v>
      </c>
      <c r="I362" s="25">
        <v>2</v>
      </c>
      <c r="J362" s="562">
        <v>328.46</v>
      </c>
      <c r="K362" s="25">
        <v>423.12</v>
      </c>
      <c r="L362" s="25">
        <v>846.24</v>
      </c>
    </row>
    <row r="363" spans="1:12" hidden="1" x14ac:dyDescent="0.25">
      <c r="B363" s="321"/>
      <c r="C363" s="321"/>
      <c r="D363" s="321"/>
      <c r="E363" s="321"/>
      <c r="F363" s="322"/>
      <c r="G363" s="332"/>
      <c r="H363" s="329"/>
      <c r="I363" s="347"/>
      <c r="J363" s="330"/>
      <c r="K363" s="347"/>
      <c r="L363" s="331"/>
    </row>
    <row r="364" spans="1:12" hidden="1" x14ac:dyDescent="0.25">
      <c r="B364" s="362" t="s">
        <v>157</v>
      </c>
      <c r="C364" s="362"/>
      <c r="D364" s="362"/>
      <c r="E364" s="362"/>
      <c r="F364" s="362"/>
      <c r="G364" s="356" t="s">
        <v>1154</v>
      </c>
      <c r="H364" s="363"/>
      <c r="I364" s="364"/>
      <c r="J364" s="365"/>
      <c r="K364" s="364"/>
      <c r="L364" s="338">
        <v>117509.19999999998</v>
      </c>
    </row>
    <row r="365" spans="1:12" hidden="1" x14ac:dyDescent="0.25">
      <c r="B365" s="366" t="s">
        <v>1228</v>
      </c>
      <c r="C365" s="366"/>
      <c r="D365" s="366"/>
      <c r="E365" s="366"/>
      <c r="F365" s="366"/>
      <c r="G365" s="367" t="s">
        <v>1152</v>
      </c>
      <c r="H365" s="368"/>
      <c r="I365" s="369"/>
      <c r="J365" s="370"/>
      <c r="K365" s="369"/>
      <c r="L365" s="371">
        <v>5712.2400000000007</v>
      </c>
    </row>
    <row r="366" spans="1:12" ht="24" hidden="1" x14ac:dyDescent="0.25">
      <c r="B366" s="26" t="s">
        <v>541</v>
      </c>
      <c r="C366" s="26" t="s">
        <v>58</v>
      </c>
      <c r="D366" s="26" t="s">
        <v>60</v>
      </c>
      <c r="E366" s="26" t="s">
        <v>541</v>
      </c>
      <c r="F366" s="31">
        <v>1301006064</v>
      </c>
      <c r="G366" s="268" t="s">
        <v>1635</v>
      </c>
      <c r="H366" s="26" t="s">
        <v>975</v>
      </c>
      <c r="I366" s="25">
        <v>345</v>
      </c>
      <c r="J366" s="562">
        <v>4.6500000000000004</v>
      </c>
      <c r="K366" s="25">
        <v>5.99</v>
      </c>
      <c r="L366" s="25">
        <v>2066.5500000000002</v>
      </c>
    </row>
    <row r="367" spans="1:12" hidden="1" x14ac:dyDescent="0.25">
      <c r="B367" s="26" t="s">
        <v>542</v>
      </c>
      <c r="C367" s="26" t="s">
        <v>58</v>
      </c>
      <c r="D367" s="26" t="s">
        <v>60</v>
      </c>
      <c r="E367" s="26" t="s">
        <v>542</v>
      </c>
      <c r="F367" s="31">
        <v>1301006067</v>
      </c>
      <c r="G367" s="268" t="s">
        <v>1636</v>
      </c>
      <c r="H367" s="26" t="s">
        <v>975</v>
      </c>
      <c r="I367" s="25">
        <v>345</v>
      </c>
      <c r="J367" s="562">
        <v>4.54</v>
      </c>
      <c r="K367" s="25">
        <v>5.84</v>
      </c>
      <c r="L367" s="25">
        <v>2014.8</v>
      </c>
    </row>
    <row r="368" spans="1:12" ht="24" hidden="1" x14ac:dyDescent="0.25">
      <c r="B368" s="26" t="s">
        <v>1328</v>
      </c>
      <c r="C368" s="26" t="s">
        <v>58</v>
      </c>
      <c r="D368" s="26" t="s">
        <v>59</v>
      </c>
      <c r="E368" s="26" t="s">
        <v>1328</v>
      </c>
      <c r="F368" s="31">
        <v>90447</v>
      </c>
      <c r="G368" s="268" t="s">
        <v>1637</v>
      </c>
      <c r="H368" s="26" t="s">
        <v>975</v>
      </c>
      <c r="I368" s="25">
        <v>222.8</v>
      </c>
      <c r="J368" s="562" t="s">
        <v>1638</v>
      </c>
      <c r="K368" s="25">
        <v>7.32</v>
      </c>
      <c r="L368" s="25">
        <v>1630.89</v>
      </c>
    </row>
    <row r="369" spans="2:12" s="80" customFormat="1" hidden="1" x14ac:dyDescent="0.25">
      <c r="B369" s="366" t="s">
        <v>1229</v>
      </c>
      <c r="C369" s="366"/>
      <c r="D369" s="366"/>
      <c r="E369" s="366"/>
      <c r="F369" s="366"/>
      <c r="G369" s="367" t="s">
        <v>1154</v>
      </c>
      <c r="H369" s="368"/>
      <c r="I369" s="369"/>
      <c r="J369" s="370"/>
      <c r="K369" s="369"/>
      <c r="L369" s="371">
        <v>111796.96000000004</v>
      </c>
    </row>
    <row r="370" spans="2:12" s="80" customFormat="1" ht="24" hidden="1" x14ac:dyDescent="0.25">
      <c r="B370" s="26" t="s">
        <v>1230</v>
      </c>
      <c r="C370" s="26" t="s">
        <v>58</v>
      </c>
      <c r="D370" s="26" t="s">
        <v>59</v>
      </c>
      <c r="E370" s="26" t="s">
        <v>1230</v>
      </c>
      <c r="F370" s="31">
        <v>91939</v>
      </c>
      <c r="G370" s="268" t="s">
        <v>1835</v>
      </c>
      <c r="H370" s="26" t="s">
        <v>122</v>
      </c>
      <c r="I370" s="25">
        <v>6</v>
      </c>
      <c r="J370" s="562" t="s">
        <v>1836</v>
      </c>
      <c r="K370" s="25">
        <v>34.08</v>
      </c>
      <c r="L370" s="25">
        <v>204.48</v>
      </c>
    </row>
    <row r="371" spans="2:12" s="80" customFormat="1" ht="24" hidden="1" x14ac:dyDescent="0.25">
      <c r="B371" s="26" t="s">
        <v>1231</v>
      </c>
      <c r="C371" s="26" t="s">
        <v>58</v>
      </c>
      <c r="D371" s="26" t="s">
        <v>59</v>
      </c>
      <c r="E371" s="26" t="s">
        <v>1231</v>
      </c>
      <c r="F371" s="31">
        <v>91941</v>
      </c>
      <c r="G371" s="268" t="s">
        <v>1837</v>
      </c>
      <c r="H371" s="26" t="s">
        <v>122</v>
      </c>
      <c r="I371" s="25">
        <v>15</v>
      </c>
      <c r="J371" s="562" t="s">
        <v>1838</v>
      </c>
      <c r="K371" s="25">
        <v>12.63</v>
      </c>
      <c r="L371" s="25">
        <v>189.45</v>
      </c>
    </row>
    <row r="372" spans="2:12" s="80" customFormat="1" ht="24" hidden="1" x14ac:dyDescent="0.25">
      <c r="B372" s="26" t="s">
        <v>1329</v>
      </c>
      <c r="C372" s="26" t="s">
        <v>58</v>
      </c>
      <c r="D372" s="26" t="s">
        <v>59</v>
      </c>
      <c r="E372" s="26" t="s">
        <v>1329</v>
      </c>
      <c r="F372" s="31">
        <v>91940</v>
      </c>
      <c r="G372" s="268" t="s">
        <v>1839</v>
      </c>
      <c r="H372" s="26" t="s">
        <v>122</v>
      </c>
      <c r="I372" s="25">
        <v>22</v>
      </c>
      <c r="J372" s="562" t="s">
        <v>1840</v>
      </c>
      <c r="K372" s="25">
        <v>19.7</v>
      </c>
      <c r="L372" s="25">
        <v>433.4</v>
      </c>
    </row>
    <row r="373" spans="2:12" s="80" customFormat="1" hidden="1" x14ac:dyDescent="0.25">
      <c r="B373" s="26" t="s">
        <v>1330</v>
      </c>
      <c r="C373" s="26" t="s">
        <v>58</v>
      </c>
      <c r="D373" s="26" t="s">
        <v>59</v>
      </c>
      <c r="E373" s="26" t="s">
        <v>1330</v>
      </c>
      <c r="F373" s="31">
        <v>91936</v>
      </c>
      <c r="G373" s="268" t="s">
        <v>1841</v>
      </c>
      <c r="H373" s="26" t="s">
        <v>122</v>
      </c>
      <c r="I373" s="25">
        <v>55</v>
      </c>
      <c r="J373" s="562" t="s">
        <v>1842</v>
      </c>
      <c r="K373" s="25">
        <v>19.600000000000001</v>
      </c>
      <c r="L373" s="25">
        <v>1078</v>
      </c>
    </row>
    <row r="374" spans="2:12" s="80" customFormat="1" ht="24" hidden="1" x14ac:dyDescent="0.25">
      <c r="B374" s="26" t="s">
        <v>1331</v>
      </c>
      <c r="C374" s="26" t="s">
        <v>58</v>
      </c>
      <c r="D374" s="26" t="s">
        <v>59</v>
      </c>
      <c r="E374" s="26" t="s">
        <v>1331</v>
      </c>
      <c r="F374" s="31">
        <v>91933</v>
      </c>
      <c r="G374" s="268" t="s">
        <v>1843</v>
      </c>
      <c r="H374" s="26" t="s">
        <v>975</v>
      </c>
      <c r="I374" s="25">
        <v>276.77</v>
      </c>
      <c r="J374" s="562" t="s">
        <v>1844</v>
      </c>
      <c r="K374" s="25">
        <v>17.88</v>
      </c>
      <c r="L374" s="25">
        <v>4948.6400000000003</v>
      </c>
    </row>
    <row r="375" spans="2:12" s="80" customFormat="1" ht="24" hidden="1" x14ac:dyDescent="0.25">
      <c r="B375" s="26" t="s">
        <v>1332</v>
      </c>
      <c r="C375" s="26" t="s">
        <v>58</v>
      </c>
      <c r="D375" s="26" t="s">
        <v>59</v>
      </c>
      <c r="E375" s="26" t="s">
        <v>1332</v>
      </c>
      <c r="F375" s="31">
        <v>92986</v>
      </c>
      <c r="G375" s="268" t="s">
        <v>1845</v>
      </c>
      <c r="H375" s="26" t="s">
        <v>975</v>
      </c>
      <c r="I375" s="25">
        <v>63.67</v>
      </c>
      <c r="J375" s="562" t="s">
        <v>1846</v>
      </c>
      <c r="K375" s="25">
        <v>42.72</v>
      </c>
      <c r="L375" s="25">
        <v>2719.98</v>
      </c>
    </row>
    <row r="376" spans="2:12" s="80" customFormat="1" ht="24" hidden="1" x14ac:dyDescent="0.25">
      <c r="B376" s="26" t="s">
        <v>1333</v>
      </c>
      <c r="C376" s="26" t="s">
        <v>58</v>
      </c>
      <c r="D376" s="26" t="s">
        <v>59</v>
      </c>
      <c r="E376" s="26" t="s">
        <v>1333</v>
      </c>
      <c r="F376" s="31">
        <v>92990</v>
      </c>
      <c r="G376" s="268" t="s">
        <v>1847</v>
      </c>
      <c r="H376" s="26" t="s">
        <v>975</v>
      </c>
      <c r="I376" s="25">
        <v>279.45999999999998</v>
      </c>
      <c r="J376" s="562" t="s">
        <v>1848</v>
      </c>
      <c r="K376" s="25">
        <v>85.97</v>
      </c>
      <c r="L376" s="25">
        <v>24025.17</v>
      </c>
    </row>
    <row r="377" spans="2:12" s="80" customFormat="1" ht="24" hidden="1" x14ac:dyDescent="0.25">
      <c r="B377" s="26" t="s">
        <v>1334</v>
      </c>
      <c r="C377" s="26" t="s">
        <v>58</v>
      </c>
      <c r="D377" s="26" t="s">
        <v>59</v>
      </c>
      <c r="E377" s="26" t="s">
        <v>1334</v>
      </c>
      <c r="F377" s="31">
        <v>91926</v>
      </c>
      <c r="G377" s="268" t="s">
        <v>1849</v>
      </c>
      <c r="H377" s="26" t="s">
        <v>975</v>
      </c>
      <c r="I377" s="25">
        <v>1885.2</v>
      </c>
      <c r="J377" s="562" t="s">
        <v>1850</v>
      </c>
      <c r="K377" s="25">
        <v>4.76</v>
      </c>
      <c r="L377" s="25">
        <v>8973.5499999999993</v>
      </c>
    </row>
    <row r="378" spans="2:12" s="80" customFormat="1" ht="24" hidden="1" x14ac:dyDescent="0.25">
      <c r="B378" s="26" t="s">
        <v>1335</v>
      </c>
      <c r="C378" s="26" t="s">
        <v>58</v>
      </c>
      <c r="D378" s="26" t="s">
        <v>59</v>
      </c>
      <c r="E378" s="26" t="s">
        <v>1335</v>
      </c>
      <c r="F378" s="31">
        <v>91928</v>
      </c>
      <c r="G378" s="268" t="s">
        <v>1851</v>
      </c>
      <c r="H378" s="26" t="s">
        <v>975</v>
      </c>
      <c r="I378" s="25">
        <v>116.88</v>
      </c>
      <c r="J378" s="562" t="s">
        <v>1756</v>
      </c>
      <c r="K378" s="25">
        <v>7.39</v>
      </c>
      <c r="L378" s="25">
        <v>863.74</v>
      </c>
    </row>
    <row r="379" spans="2:12" s="80" customFormat="1" ht="24" hidden="1" x14ac:dyDescent="0.25">
      <c r="B379" s="26" t="s">
        <v>1336</v>
      </c>
      <c r="C379" s="26" t="s">
        <v>58</v>
      </c>
      <c r="D379" s="26" t="s">
        <v>59</v>
      </c>
      <c r="E379" s="26" t="s">
        <v>1336</v>
      </c>
      <c r="F379" s="31">
        <v>97886</v>
      </c>
      <c r="G379" s="268" t="s">
        <v>1852</v>
      </c>
      <c r="H379" s="26" t="s">
        <v>122</v>
      </c>
      <c r="I379" s="25">
        <v>23</v>
      </c>
      <c r="J379" s="562" t="s">
        <v>1853</v>
      </c>
      <c r="K379" s="25">
        <v>188.79</v>
      </c>
      <c r="L379" s="25">
        <v>4342.17</v>
      </c>
    </row>
    <row r="380" spans="2:12" s="80" customFormat="1" hidden="1" x14ac:dyDescent="0.25">
      <c r="B380" s="26" t="s">
        <v>1337</v>
      </c>
      <c r="C380" s="26" t="s">
        <v>58</v>
      </c>
      <c r="D380" s="26" t="s">
        <v>59</v>
      </c>
      <c r="E380" s="26" t="s">
        <v>1337</v>
      </c>
      <c r="F380" s="31">
        <v>91936</v>
      </c>
      <c r="G380" s="268" t="s">
        <v>1841</v>
      </c>
      <c r="H380" s="26" t="s">
        <v>122</v>
      </c>
      <c r="I380" s="25">
        <v>7</v>
      </c>
      <c r="J380" s="562" t="s">
        <v>1842</v>
      </c>
      <c r="K380" s="25">
        <v>19.600000000000001</v>
      </c>
      <c r="L380" s="25">
        <v>137.19999999999999</v>
      </c>
    </row>
    <row r="381" spans="2:12" s="80" customFormat="1" hidden="1" x14ac:dyDescent="0.25">
      <c r="B381" s="26" t="s">
        <v>1338</v>
      </c>
      <c r="C381" s="26" t="s">
        <v>58</v>
      </c>
      <c r="D381" s="26" t="s">
        <v>60</v>
      </c>
      <c r="E381" s="26" t="s">
        <v>1338</v>
      </c>
      <c r="F381" s="31">
        <v>1201002056</v>
      </c>
      <c r="G381" s="268" t="s">
        <v>1854</v>
      </c>
      <c r="H381" s="26" t="s">
        <v>122</v>
      </c>
      <c r="I381" s="25">
        <v>4</v>
      </c>
      <c r="J381" s="562">
        <v>4.34</v>
      </c>
      <c r="K381" s="25">
        <v>5.59</v>
      </c>
      <c r="L381" s="25">
        <v>22.36</v>
      </c>
    </row>
    <row r="382" spans="2:12" s="80" customFormat="1" ht="24" hidden="1" x14ac:dyDescent="0.25">
      <c r="B382" s="26" t="s">
        <v>1339</v>
      </c>
      <c r="C382" s="26" t="s">
        <v>58</v>
      </c>
      <c r="D382" s="26" t="s">
        <v>59</v>
      </c>
      <c r="E382" s="26" t="s">
        <v>1339</v>
      </c>
      <c r="F382" s="31">
        <v>91953</v>
      </c>
      <c r="G382" s="268" t="s">
        <v>1855</v>
      </c>
      <c r="H382" s="26" t="s">
        <v>122</v>
      </c>
      <c r="I382" s="25">
        <v>3</v>
      </c>
      <c r="J382" s="562" t="s">
        <v>1856</v>
      </c>
      <c r="K382" s="25">
        <v>33.72</v>
      </c>
      <c r="L382" s="25">
        <v>101.16</v>
      </c>
    </row>
    <row r="383" spans="2:12" s="80" customFormat="1" ht="24" hidden="1" x14ac:dyDescent="0.25">
      <c r="B383" s="26" t="s">
        <v>1340</v>
      </c>
      <c r="C383" s="26" t="s">
        <v>58</v>
      </c>
      <c r="D383" s="26" t="s">
        <v>59</v>
      </c>
      <c r="E383" s="26" t="s">
        <v>1340</v>
      </c>
      <c r="F383" s="31">
        <v>92023</v>
      </c>
      <c r="G383" s="268" t="s">
        <v>1857</v>
      </c>
      <c r="H383" s="26" t="s">
        <v>122</v>
      </c>
      <c r="I383" s="25">
        <v>4</v>
      </c>
      <c r="J383" s="562" t="s">
        <v>1858</v>
      </c>
      <c r="K383" s="25">
        <v>57.37</v>
      </c>
      <c r="L383" s="25">
        <v>229.48</v>
      </c>
    </row>
    <row r="384" spans="2:12" s="80" customFormat="1" ht="24" hidden="1" x14ac:dyDescent="0.25">
      <c r="B384" s="26" t="s">
        <v>1341</v>
      </c>
      <c r="C384" s="26" t="s">
        <v>58</v>
      </c>
      <c r="D384" s="26" t="s">
        <v>59</v>
      </c>
      <c r="E384" s="26" t="s">
        <v>1341</v>
      </c>
      <c r="F384" s="31">
        <v>92000</v>
      </c>
      <c r="G384" s="268" t="s">
        <v>1859</v>
      </c>
      <c r="H384" s="26" t="s">
        <v>122</v>
      </c>
      <c r="I384" s="25">
        <v>10</v>
      </c>
      <c r="J384" s="562" t="s">
        <v>1860</v>
      </c>
      <c r="K384" s="25">
        <v>35.450000000000003</v>
      </c>
      <c r="L384" s="25">
        <v>354.5</v>
      </c>
    </row>
    <row r="385" spans="2:12" s="80" customFormat="1" ht="24" hidden="1" x14ac:dyDescent="0.25">
      <c r="B385" s="26" t="s">
        <v>1342</v>
      </c>
      <c r="C385" s="26" t="s">
        <v>58</v>
      </c>
      <c r="D385" s="26" t="s">
        <v>59</v>
      </c>
      <c r="E385" s="26" t="s">
        <v>1342</v>
      </c>
      <c r="F385" s="31">
        <v>92001</v>
      </c>
      <c r="G385" s="268" t="s">
        <v>1861</v>
      </c>
      <c r="H385" s="26" t="s">
        <v>122</v>
      </c>
      <c r="I385" s="25">
        <v>5</v>
      </c>
      <c r="J385" s="562" t="s">
        <v>1862</v>
      </c>
      <c r="K385" s="25">
        <v>38.11</v>
      </c>
      <c r="L385" s="25">
        <v>190.55</v>
      </c>
    </row>
    <row r="386" spans="2:12" s="80" customFormat="1" ht="24" hidden="1" x14ac:dyDescent="0.25">
      <c r="B386" s="26" t="s">
        <v>1343</v>
      </c>
      <c r="C386" s="26" t="s">
        <v>58</v>
      </c>
      <c r="D386" s="26" t="s">
        <v>59</v>
      </c>
      <c r="E386" s="26" t="s">
        <v>1343</v>
      </c>
      <c r="F386" s="31">
        <v>91996</v>
      </c>
      <c r="G386" s="268" t="s">
        <v>1863</v>
      </c>
      <c r="H386" s="26" t="s">
        <v>122</v>
      </c>
      <c r="I386" s="25">
        <v>9</v>
      </c>
      <c r="J386" s="562" t="s">
        <v>1864</v>
      </c>
      <c r="K386" s="25">
        <v>39.61</v>
      </c>
      <c r="L386" s="25">
        <v>356.49</v>
      </c>
    </row>
    <row r="387" spans="2:12" s="80" customFormat="1" ht="24" hidden="1" x14ac:dyDescent="0.25">
      <c r="B387" s="26" t="s">
        <v>1344</v>
      </c>
      <c r="C387" s="26" t="s">
        <v>58</v>
      </c>
      <c r="D387" s="26" t="s">
        <v>59</v>
      </c>
      <c r="E387" s="26" t="s">
        <v>1344</v>
      </c>
      <c r="F387" s="31">
        <v>91997</v>
      </c>
      <c r="G387" s="268" t="s">
        <v>1865</v>
      </c>
      <c r="H387" s="26" t="s">
        <v>122</v>
      </c>
      <c r="I387" s="25">
        <v>4</v>
      </c>
      <c r="J387" s="562" t="s">
        <v>1866</v>
      </c>
      <c r="K387" s="25">
        <v>42.27</v>
      </c>
      <c r="L387" s="25">
        <v>169.08</v>
      </c>
    </row>
    <row r="388" spans="2:12" s="80" customFormat="1" ht="24" hidden="1" x14ac:dyDescent="0.25">
      <c r="B388" s="26" t="s">
        <v>1345</v>
      </c>
      <c r="C388" s="26" t="s">
        <v>58</v>
      </c>
      <c r="D388" s="26" t="s">
        <v>59</v>
      </c>
      <c r="E388" s="26" t="s">
        <v>1345</v>
      </c>
      <c r="F388" s="31">
        <v>92004</v>
      </c>
      <c r="G388" s="268" t="s">
        <v>1867</v>
      </c>
      <c r="H388" s="26" t="s">
        <v>122</v>
      </c>
      <c r="I388" s="25">
        <v>2</v>
      </c>
      <c r="J388" s="562" t="s">
        <v>1868</v>
      </c>
      <c r="K388" s="25">
        <v>63.32</v>
      </c>
      <c r="L388" s="25">
        <v>126.64</v>
      </c>
    </row>
    <row r="389" spans="2:12" s="80" customFormat="1" ht="24" hidden="1" x14ac:dyDescent="0.25">
      <c r="B389" s="26" t="s">
        <v>1346</v>
      </c>
      <c r="C389" s="26" t="s">
        <v>58</v>
      </c>
      <c r="D389" s="26" t="s">
        <v>59</v>
      </c>
      <c r="E389" s="26" t="s">
        <v>1346</v>
      </c>
      <c r="F389" s="31">
        <v>93662</v>
      </c>
      <c r="G389" s="268" t="s">
        <v>1869</v>
      </c>
      <c r="H389" s="26" t="s">
        <v>122</v>
      </c>
      <c r="I389" s="25">
        <v>8</v>
      </c>
      <c r="J389" s="562" t="s">
        <v>1870</v>
      </c>
      <c r="K389" s="25">
        <v>78.680000000000007</v>
      </c>
      <c r="L389" s="25">
        <v>629.44000000000005</v>
      </c>
    </row>
    <row r="390" spans="2:12" s="80" customFormat="1" ht="24" hidden="1" x14ac:dyDescent="0.25">
      <c r="B390" s="26" t="s">
        <v>1347</v>
      </c>
      <c r="C390" s="26" t="s">
        <v>58</v>
      </c>
      <c r="D390" s="26" t="s">
        <v>59</v>
      </c>
      <c r="E390" s="26" t="s">
        <v>1347</v>
      </c>
      <c r="F390" s="31">
        <v>93664</v>
      </c>
      <c r="G390" s="268" t="s">
        <v>1871</v>
      </c>
      <c r="H390" s="26" t="s">
        <v>122</v>
      </c>
      <c r="I390" s="25">
        <v>2</v>
      </c>
      <c r="J390" s="562" t="s">
        <v>1872</v>
      </c>
      <c r="K390" s="25">
        <v>82.14</v>
      </c>
      <c r="L390" s="25">
        <v>164.28</v>
      </c>
    </row>
    <row r="391" spans="2:12" s="80" customFormat="1" ht="24" hidden="1" x14ac:dyDescent="0.25">
      <c r="B391" s="26" t="s">
        <v>1348</v>
      </c>
      <c r="C391" s="26" t="s">
        <v>58</v>
      </c>
      <c r="D391" s="26" t="s">
        <v>59</v>
      </c>
      <c r="E391" s="26" t="s">
        <v>1348</v>
      </c>
      <c r="F391" s="31">
        <v>101895</v>
      </c>
      <c r="G391" s="268" t="s">
        <v>1873</v>
      </c>
      <c r="H391" s="26" t="s">
        <v>122</v>
      </c>
      <c r="I391" s="25">
        <v>2</v>
      </c>
      <c r="J391" s="562" t="s">
        <v>1874</v>
      </c>
      <c r="K391" s="25">
        <v>548.65</v>
      </c>
      <c r="L391" s="25">
        <v>1097.3</v>
      </c>
    </row>
    <row r="392" spans="2:12" s="80" customFormat="1" ht="24" hidden="1" x14ac:dyDescent="0.25">
      <c r="B392" s="26" t="s">
        <v>1349</v>
      </c>
      <c r="C392" s="26" t="s">
        <v>58</v>
      </c>
      <c r="D392" s="26" t="s">
        <v>59</v>
      </c>
      <c r="E392" s="26" t="s">
        <v>1349</v>
      </c>
      <c r="F392" s="31">
        <v>93670</v>
      </c>
      <c r="G392" s="268" t="s">
        <v>1875</v>
      </c>
      <c r="H392" s="26" t="s">
        <v>122</v>
      </c>
      <c r="I392" s="25">
        <v>1</v>
      </c>
      <c r="J392" s="562" t="s">
        <v>1876</v>
      </c>
      <c r="K392" s="25">
        <v>99.38</v>
      </c>
      <c r="L392" s="25">
        <v>99.38</v>
      </c>
    </row>
    <row r="393" spans="2:12" s="80" customFormat="1" ht="24" hidden="1" x14ac:dyDescent="0.25">
      <c r="B393" s="26" t="s">
        <v>1350</v>
      </c>
      <c r="C393" s="26" t="s">
        <v>58</v>
      </c>
      <c r="D393" s="26" t="s">
        <v>59</v>
      </c>
      <c r="E393" s="26" t="s">
        <v>1350</v>
      </c>
      <c r="F393" s="31">
        <v>101894</v>
      </c>
      <c r="G393" s="268" t="s">
        <v>1877</v>
      </c>
      <c r="H393" s="26" t="s">
        <v>122</v>
      </c>
      <c r="I393" s="25">
        <v>1</v>
      </c>
      <c r="J393" s="562" t="s">
        <v>1878</v>
      </c>
      <c r="K393" s="25">
        <v>199.58</v>
      </c>
      <c r="L393" s="25">
        <v>199.58</v>
      </c>
    </row>
    <row r="394" spans="2:12" s="80" customFormat="1" ht="24" hidden="1" x14ac:dyDescent="0.25">
      <c r="B394" s="26" t="s">
        <v>1351</v>
      </c>
      <c r="C394" s="26" t="s">
        <v>58</v>
      </c>
      <c r="D394" s="26" t="s">
        <v>59</v>
      </c>
      <c r="E394" s="26" t="s">
        <v>1351</v>
      </c>
      <c r="F394" s="31">
        <v>93655</v>
      </c>
      <c r="G394" s="268" t="s">
        <v>1879</v>
      </c>
      <c r="H394" s="26" t="s">
        <v>122</v>
      </c>
      <c r="I394" s="25">
        <v>8</v>
      </c>
      <c r="J394" s="562" t="s">
        <v>1880</v>
      </c>
      <c r="K394" s="25">
        <v>17.239999999999998</v>
      </c>
      <c r="L394" s="25">
        <v>137.91999999999999</v>
      </c>
    </row>
    <row r="395" spans="2:12" s="80" customFormat="1" ht="24" hidden="1" x14ac:dyDescent="0.25">
      <c r="B395" s="26" t="s">
        <v>1352</v>
      </c>
      <c r="C395" s="26" t="s">
        <v>58</v>
      </c>
      <c r="D395" s="26" t="s">
        <v>60</v>
      </c>
      <c r="E395" s="26" t="s">
        <v>1352</v>
      </c>
      <c r="F395" s="31">
        <v>1201005132</v>
      </c>
      <c r="G395" s="268" t="s">
        <v>1881</v>
      </c>
      <c r="H395" s="26" t="s">
        <v>122</v>
      </c>
      <c r="I395" s="25">
        <v>4</v>
      </c>
      <c r="J395" s="562">
        <v>79.52</v>
      </c>
      <c r="K395" s="25">
        <v>102.43</v>
      </c>
      <c r="L395" s="25">
        <v>409.72</v>
      </c>
    </row>
    <row r="396" spans="2:12" s="80" customFormat="1" hidden="1" x14ac:dyDescent="0.25">
      <c r="B396" s="26" t="s">
        <v>1353</v>
      </c>
      <c r="C396" s="26" t="s">
        <v>58</v>
      </c>
      <c r="D396" s="26" t="s">
        <v>61</v>
      </c>
      <c r="E396" s="26" t="s">
        <v>1353</v>
      </c>
      <c r="F396" s="31" t="s">
        <v>1165</v>
      </c>
      <c r="G396" s="268" t="s">
        <v>1171</v>
      </c>
      <c r="H396" s="26" t="s">
        <v>122</v>
      </c>
      <c r="I396" s="25">
        <v>8</v>
      </c>
      <c r="J396" s="562">
        <v>213.96</v>
      </c>
      <c r="K396" s="25">
        <v>275.62</v>
      </c>
      <c r="L396" s="25">
        <v>2204.96</v>
      </c>
    </row>
    <row r="397" spans="2:12" s="80" customFormat="1" hidden="1" x14ac:dyDescent="0.25">
      <c r="B397" s="26" t="s">
        <v>1354</v>
      </c>
      <c r="C397" s="26" t="s">
        <v>58</v>
      </c>
      <c r="D397" s="26" t="s">
        <v>61</v>
      </c>
      <c r="E397" s="26" t="s">
        <v>1354</v>
      </c>
      <c r="F397" s="31" t="s">
        <v>1166</v>
      </c>
      <c r="G397" s="268" t="s">
        <v>1169</v>
      </c>
      <c r="H397" s="26" t="s">
        <v>122</v>
      </c>
      <c r="I397" s="25">
        <v>3</v>
      </c>
      <c r="J397" s="562">
        <v>171.65</v>
      </c>
      <c r="K397" s="25">
        <v>221.11</v>
      </c>
      <c r="L397" s="25">
        <v>663.33</v>
      </c>
    </row>
    <row r="398" spans="2:12" s="80" customFormat="1" hidden="1" x14ac:dyDescent="0.25">
      <c r="B398" s="26" t="s">
        <v>1355</v>
      </c>
      <c r="C398" s="26" t="s">
        <v>58</v>
      </c>
      <c r="D398" s="26" t="s">
        <v>61</v>
      </c>
      <c r="E398" s="26" t="s">
        <v>1355</v>
      </c>
      <c r="F398" s="31" t="s">
        <v>1167</v>
      </c>
      <c r="G398" s="268" t="s">
        <v>709</v>
      </c>
      <c r="H398" s="26" t="s">
        <v>122</v>
      </c>
      <c r="I398" s="25">
        <v>1</v>
      </c>
      <c r="J398" s="562">
        <v>174.17000000000002</v>
      </c>
      <c r="K398" s="25">
        <v>224.36</v>
      </c>
      <c r="L398" s="25">
        <v>224.36</v>
      </c>
    </row>
    <row r="399" spans="2:12" s="80" customFormat="1" hidden="1" x14ac:dyDescent="0.25">
      <c r="B399" s="26" t="s">
        <v>1356</v>
      </c>
      <c r="C399" s="26" t="s">
        <v>58</v>
      </c>
      <c r="D399" s="26" t="s">
        <v>61</v>
      </c>
      <c r="E399" s="26" t="s">
        <v>1356</v>
      </c>
      <c r="F399" s="31" t="s">
        <v>1168</v>
      </c>
      <c r="G399" s="268" t="s">
        <v>1170</v>
      </c>
      <c r="H399" s="26" t="s">
        <v>122</v>
      </c>
      <c r="I399" s="25">
        <v>1</v>
      </c>
      <c r="J399" s="562">
        <v>184.16</v>
      </c>
      <c r="K399" s="25">
        <v>237.23</v>
      </c>
      <c r="L399" s="25">
        <v>237.23</v>
      </c>
    </row>
    <row r="400" spans="2:12" s="80" customFormat="1" ht="24" hidden="1" x14ac:dyDescent="0.25">
      <c r="B400" s="26" t="s">
        <v>1357</v>
      </c>
      <c r="C400" s="26" t="s">
        <v>58</v>
      </c>
      <c r="D400" s="26" t="s">
        <v>59</v>
      </c>
      <c r="E400" s="26" t="s">
        <v>1357</v>
      </c>
      <c r="F400" s="31">
        <v>91857</v>
      </c>
      <c r="G400" s="268" t="s">
        <v>1882</v>
      </c>
      <c r="H400" s="26" t="s">
        <v>975</v>
      </c>
      <c r="I400" s="25">
        <v>8.7200000000000006</v>
      </c>
      <c r="J400" s="562" t="s">
        <v>1883</v>
      </c>
      <c r="K400" s="25">
        <v>19.100000000000001</v>
      </c>
      <c r="L400" s="25">
        <v>166.55</v>
      </c>
    </row>
    <row r="401" spans="2:12" s="80" customFormat="1" ht="24" hidden="1" x14ac:dyDescent="0.25">
      <c r="B401" s="26" t="s">
        <v>1358</v>
      </c>
      <c r="C401" s="26" t="s">
        <v>58</v>
      </c>
      <c r="D401" s="26" t="s">
        <v>59</v>
      </c>
      <c r="E401" s="26" t="s">
        <v>1358</v>
      </c>
      <c r="F401" s="31">
        <v>91855</v>
      </c>
      <c r="G401" s="268" t="s">
        <v>1884</v>
      </c>
      <c r="H401" s="26" t="s">
        <v>975</v>
      </c>
      <c r="I401" s="25">
        <v>293.3</v>
      </c>
      <c r="J401" s="562" t="s">
        <v>1885</v>
      </c>
      <c r="K401" s="25">
        <v>13.06</v>
      </c>
      <c r="L401" s="25">
        <v>3830.49</v>
      </c>
    </row>
    <row r="402" spans="2:12" s="80" customFormat="1" ht="24" hidden="1" x14ac:dyDescent="0.25">
      <c r="B402" s="26" t="s">
        <v>1359</v>
      </c>
      <c r="C402" s="26" t="s">
        <v>58</v>
      </c>
      <c r="D402" s="26" t="s">
        <v>59</v>
      </c>
      <c r="E402" s="26" t="s">
        <v>1359</v>
      </c>
      <c r="F402" s="31">
        <v>97667</v>
      </c>
      <c r="G402" s="268" t="s">
        <v>1886</v>
      </c>
      <c r="H402" s="26" t="s">
        <v>975</v>
      </c>
      <c r="I402" s="25">
        <v>25.7</v>
      </c>
      <c r="J402" s="562" t="s">
        <v>1887</v>
      </c>
      <c r="K402" s="25">
        <v>11.4</v>
      </c>
      <c r="L402" s="25">
        <v>292.98</v>
      </c>
    </row>
    <row r="403" spans="2:12" s="80" customFormat="1" ht="24" hidden="1" x14ac:dyDescent="0.25">
      <c r="B403" s="26" t="s">
        <v>1360</v>
      </c>
      <c r="C403" s="26" t="s">
        <v>58</v>
      </c>
      <c r="D403" s="26" t="s">
        <v>59</v>
      </c>
      <c r="E403" s="26" t="s">
        <v>1360</v>
      </c>
      <c r="F403" s="31">
        <v>97668</v>
      </c>
      <c r="G403" s="268" t="s">
        <v>1888</v>
      </c>
      <c r="H403" s="26" t="s">
        <v>975</v>
      </c>
      <c r="I403" s="25">
        <v>209.3</v>
      </c>
      <c r="J403" s="562" t="s">
        <v>1889</v>
      </c>
      <c r="K403" s="25">
        <v>16.239999999999998</v>
      </c>
      <c r="L403" s="25">
        <v>3399.03</v>
      </c>
    </row>
    <row r="404" spans="2:12" s="80" customFormat="1" ht="24" hidden="1" x14ac:dyDescent="0.25">
      <c r="B404" s="26" t="s">
        <v>1361</v>
      </c>
      <c r="C404" s="26" t="s">
        <v>58</v>
      </c>
      <c r="D404" s="26" t="s">
        <v>59</v>
      </c>
      <c r="E404" s="26" t="s">
        <v>1361</v>
      </c>
      <c r="F404" s="31">
        <v>97669</v>
      </c>
      <c r="G404" s="268" t="s">
        <v>1890</v>
      </c>
      <c r="H404" s="26" t="s">
        <v>975</v>
      </c>
      <c r="I404" s="25">
        <v>106.72</v>
      </c>
      <c r="J404" s="562" t="s">
        <v>1891</v>
      </c>
      <c r="K404" s="25">
        <v>23.83</v>
      </c>
      <c r="L404" s="25">
        <v>2543.13</v>
      </c>
    </row>
    <row r="405" spans="2:12" s="80" customFormat="1" hidden="1" x14ac:dyDescent="0.25">
      <c r="B405" s="26" t="s">
        <v>1362</v>
      </c>
      <c r="C405" s="26" t="s">
        <v>58</v>
      </c>
      <c r="D405" s="26" t="s">
        <v>108</v>
      </c>
      <c r="E405" s="26" t="s">
        <v>1362</v>
      </c>
      <c r="F405" s="31">
        <v>60117</v>
      </c>
      <c r="G405" s="268" t="s">
        <v>1164</v>
      </c>
      <c r="H405" s="26" t="s">
        <v>122</v>
      </c>
      <c r="I405" s="25">
        <v>12</v>
      </c>
      <c r="J405" s="355">
        <v>69.45</v>
      </c>
      <c r="K405" s="25">
        <v>89.46</v>
      </c>
      <c r="L405" s="25">
        <v>1073.52</v>
      </c>
    </row>
    <row r="406" spans="2:12" s="80" customFormat="1" ht="24" hidden="1" x14ac:dyDescent="0.25">
      <c r="B406" s="26" t="s">
        <v>1363</v>
      </c>
      <c r="C406" s="26" t="s">
        <v>58</v>
      </c>
      <c r="D406" s="26" t="s">
        <v>59</v>
      </c>
      <c r="E406" s="26" t="s">
        <v>1363</v>
      </c>
      <c r="F406" s="31">
        <v>103782</v>
      </c>
      <c r="G406" s="268" t="s">
        <v>1892</v>
      </c>
      <c r="H406" s="26" t="s">
        <v>122</v>
      </c>
      <c r="I406" s="25">
        <v>10</v>
      </c>
      <c r="J406" s="562" t="s">
        <v>1893</v>
      </c>
      <c r="K406" s="25">
        <v>46</v>
      </c>
      <c r="L406" s="25">
        <v>460</v>
      </c>
    </row>
    <row r="407" spans="2:12" s="80" customFormat="1" ht="24" hidden="1" x14ac:dyDescent="0.25">
      <c r="B407" s="26" t="s">
        <v>1364</v>
      </c>
      <c r="C407" s="26" t="s">
        <v>58</v>
      </c>
      <c r="D407" s="26" t="s">
        <v>60</v>
      </c>
      <c r="E407" s="26" t="s">
        <v>1364</v>
      </c>
      <c r="F407" s="31">
        <v>1201001001</v>
      </c>
      <c r="G407" s="268" t="s">
        <v>1894</v>
      </c>
      <c r="H407" s="26" t="s">
        <v>122</v>
      </c>
      <c r="I407" s="25">
        <v>36</v>
      </c>
      <c r="J407" s="562">
        <v>112.82</v>
      </c>
      <c r="K407" s="25">
        <v>145.33000000000001</v>
      </c>
      <c r="L407" s="25">
        <v>5231.88</v>
      </c>
    </row>
    <row r="408" spans="2:12" s="80" customFormat="1" ht="24" hidden="1" x14ac:dyDescent="0.25">
      <c r="B408" s="26" t="s">
        <v>1365</v>
      </c>
      <c r="C408" s="26" t="s">
        <v>58</v>
      </c>
      <c r="D408" s="26" t="s">
        <v>60</v>
      </c>
      <c r="E408" s="26" t="s">
        <v>1365</v>
      </c>
      <c r="F408" s="31">
        <v>1201001000</v>
      </c>
      <c r="G408" s="268" t="s">
        <v>1895</v>
      </c>
      <c r="H408" s="26" t="s">
        <v>122</v>
      </c>
      <c r="I408" s="25">
        <v>9</v>
      </c>
      <c r="J408" s="562">
        <v>122.82</v>
      </c>
      <c r="K408" s="25">
        <v>158.21</v>
      </c>
      <c r="L408" s="25">
        <v>1423.89</v>
      </c>
    </row>
    <row r="409" spans="2:12" s="80" customFormat="1" hidden="1" x14ac:dyDescent="0.25">
      <c r="B409" s="26" t="s">
        <v>1366</v>
      </c>
      <c r="C409" s="26" t="s">
        <v>58</v>
      </c>
      <c r="D409" s="26" t="s">
        <v>108</v>
      </c>
      <c r="E409" s="26" t="s">
        <v>1366</v>
      </c>
      <c r="F409" s="31">
        <v>60316</v>
      </c>
      <c r="G409" s="268" t="s">
        <v>1163</v>
      </c>
      <c r="H409" s="26" t="s">
        <v>122</v>
      </c>
      <c r="I409" s="25">
        <v>6</v>
      </c>
      <c r="J409" s="355">
        <v>311.08999999999997</v>
      </c>
      <c r="K409" s="25">
        <v>400.74</v>
      </c>
      <c r="L409" s="25">
        <v>2404.44</v>
      </c>
    </row>
    <row r="410" spans="2:12" s="80" customFormat="1" ht="24" hidden="1" x14ac:dyDescent="0.25">
      <c r="B410" s="26" t="s">
        <v>1367</v>
      </c>
      <c r="C410" s="26" t="s">
        <v>58</v>
      </c>
      <c r="D410" s="26" t="s">
        <v>60</v>
      </c>
      <c r="E410" s="26" t="s">
        <v>1367</v>
      </c>
      <c r="F410" s="31">
        <v>1201001133</v>
      </c>
      <c r="G410" s="268" t="s">
        <v>1896</v>
      </c>
      <c r="H410" s="26" t="s">
        <v>122</v>
      </c>
      <c r="I410" s="25">
        <v>32</v>
      </c>
      <c r="J410" s="562">
        <v>350.07</v>
      </c>
      <c r="K410" s="25">
        <v>450.95</v>
      </c>
      <c r="L410" s="25">
        <v>14430.4</v>
      </c>
    </row>
    <row r="411" spans="2:12" s="80" customFormat="1" hidden="1" x14ac:dyDescent="0.25">
      <c r="B411" s="26" t="s">
        <v>1368</v>
      </c>
      <c r="C411" s="26" t="s">
        <v>58</v>
      </c>
      <c r="D411" s="26" t="s">
        <v>60</v>
      </c>
      <c r="E411" s="26" t="s">
        <v>1368</v>
      </c>
      <c r="F411" s="31">
        <v>1201009022</v>
      </c>
      <c r="G411" s="268" t="s">
        <v>1897</v>
      </c>
      <c r="H411" s="26" t="s">
        <v>122</v>
      </c>
      <c r="I411" s="25">
        <v>1</v>
      </c>
      <c r="J411" s="562">
        <v>8242.1200000000008</v>
      </c>
      <c r="K411" s="25">
        <v>10617.48</v>
      </c>
      <c r="L411" s="25">
        <v>10617.48</v>
      </c>
    </row>
    <row r="412" spans="2:12" s="80" customFormat="1" ht="24" hidden="1" x14ac:dyDescent="0.25">
      <c r="B412" s="26" t="s">
        <v>1369</v>
      </c>
      <c r="C412" s="26" t="s">
        <v>58</v>
      </c>
      <c r="D412" s="26" t="s">
        <v>60</v>
      </c>
      <c r="E412" s="26" t="s">
        <v>1369</v>
      </c>
      <c r="F412" s="31">
        <v>1201005018</v>
      </c>
      <c r="G412" s="268" t="s">
        <v>1898</v>
      </c>
      <c r="H412" s="26" t="s">
        <v>122</v>
      </c>
      <c r="I412" s="25">
        <v>1</v>
      </c>
      <c r="J412" s="562">
        <v>1802.34</v>
      </c>
      <c r="K412" s="25">
        <v>2321.77</v>
      </c>
      <c r="L412" s="25">
        <v>2321.77</v>
      </c>
    </row>
    <row r="413" spans="2:12" s="80" customFormat="1" ht="36" hidden="1" x14ac:dyDescent="0.25">
      <c r="B413" s="26" t="s">
        <v>1370</v>
      </c>
      <c r="C413" s="26" t="s">
        <v>58</v>
      </c>
      <c r="D413" s="26" t="s">
        <v>59</v>
      </c>
      <c r="E413" s="26" t="s">
        <v>1370</v>
      </c>
      <c r="F413" s="31">
        <v>101875</v>
      </c>
      <c r="G413" s="268" t="s">
        <v>1899</v>
      </c>
      <c r="H413" s="26" t="s">
        <v>122</v>
      </c>
      <c r="I413" s="25">
        <v>1</v>
      </c>
      <c r="J413" s="562" t="s">
        <v>1900</v>
      </c>
      <c r="K413" s="25">
        <v>452.26</v>
      </c>
      <c r="L413" s="25">
        <v>452.26</v>
      </c>
    </row>
    <row r="414" spans="2:12" s="80" customFormat="1" ht="24" hidden="1" x14ac:dyDescent="0.25">
      <c r="B414" s="26" t="s">
        <v>1371</v>
      </c>
      <c r="C414" s="26" t="s">
        <v>58</v>
      </c>
      <c r="D414" s="26" t="s">
        <v>59</v>
      </c>
      <c r="E414" s="26" t="s">
        <v>1371</v>
      </c>
      <c r="F414" s="31">
        <v>91855</v>
      </c>
      <c r="G414" s="268" t="s">
        <v>1884</v>
      </c>
      <c r="H414" s="26" t="s">
        <v>975</v>
      </c>
      <c r="I414" s="25">
        <v>16.7</v>
      </c>
      <c r="J414" s="562" t="s">
        <v>1885</v>
      </c>
      <c r="K414" s="25">
        <v>13.06</v>
      </c>
      <c r="L414" s="25">
        <v>218.1</v>
      </c>
    </row>
    <row r="415" spans="2:12" s="80" customFormat="1" ht="24" hidden="1" x14ac:dyDescent="0.25">
      <c r="B415" s="26" t="s">
        <v>1372</v>
      </c>
      <c r="C415" s="26" t="s">
        <v>58</v>
      </c>
      <c r="D415" s="26" t="s">
        <v>59</v>
      </c>
      <c r="E415" s="26" t="s">
        <v>1372</v>
      </c>
      <c r="F415" s="31">
        <v>97667</v>
      </c>
      <c r="G415" s="268" t="s">
        <v>1886</v>
      </c>
      <c r="H415" s="26" t="s">
        <v>975</v>
      </c>
      <c r="I415" s="25">
        <v>21.9</v>
      </c>
      <c r="J415" s="562" t="s">
        <v>1887</v>
      </c>
      <c r="K415" s="25">
        <v>11.4</v>
      </c>
      <c r="L415" s="25">
        <v>249.66</v>
      </c>
    </row>
    <row r="416" spans="2:12" s="80" customFormat="1" ht="24" hidden="1" x14ac:dyDescent="0.25">
      <c r="B416" s="26" t="s">
        <v>1373</v>
      </c>
      <c r="C416" s="26" t="s">
        <v>58</v>
      </c>
      <c r="D416" s="26" t="s">
        <v>59</v>
      </c>
      <c r="E416" s="26" t="s">
        <v>1373</v>
      </c>
      <c r="F416" s="31">
        <v>91939</v>
      </c>
      <c r="G416" s="268" t="s">
        <v>1835</v>
      </c>
      <c r="H416" s="26" t="s">
        <v>122</v>
      </c>
      <c r="I416" s="25">
        <v>24</v>
      </c>
      <c r="J416" s="562" t="s">
        <v>1836</v>
      </c>
      <c r="K416" s="25">
        <v>34.08</v>
      </c>
      <c r="L416" s="25">
        <v>817.92</v>
      </c>
    </row>
    <row r="417" spans="2:12" s="80" customFormat="1" ht="24" hidden="1" x14ac:dyDescent="0.25">
      <c r="B417" s="26" t="s">
        <v>1374</v>
      </c>
      <c r="C417" s="26" t="s">
        <v>58</v>
      </c>
      <c r="D417" s="26" t="s">
        <v>59</v>
      </c>
      <c r="E417" s="26" t="s">
        <v>1374</v>
      </c>
      <c r="F417" s="31">
        <v>91940</v>
      </c>
      <c r="G417" s="268" t="s">
        <v>1839</v>
      </c>
      <c r="H417" s="26" t="s">
        <v>122</v>
      </c>
      <c r="I417" s="25">
        <v>1</v>
      </c>
      <c r="J417" s="562" t="s">
        <v>1840</v>
      </c>
      <c r="K417" s="25">
        <v>19.7</v>
      </c>
      <c r="L417" s="25">
        <v>19.7</v>
      </c>
    </row>
    <row r="418" spans="2:12" s="80" customFormat="1" ht="24" hidden="1" x14ac:dyDescent="0.25">
      <c r="B418" s="26" t="s">
        <v>1375</v>
      </c>
      <c r="C418" s="26" t="s">
        <v>58</v>
      </c>
      <c r="D418" s="26" t="s">
        <v>59</v>
      </c>
      <c r="E418" s="26" t="s">
        <v>1375</v>
      </c>
      <c r="F418" s="31">
        <v>91926</v>
      </c>
      <c r="G418" s="268" t="s">
        <v>1849</v>
      </c>
      <c r="H418" s="26" t="s">
        <v>975</v>
      </c>
      <c r="I418" s="25">
        <v>601.20000000000005</v>
      </c>
      <c r="J418" s="562" t="s">
        <v>1850</v>
      </c>
      <c r="K418" s="25">
        <v>4.76</v>
      </c>
      <c r="L418" s="25">
        <v>2861.71</v>
      </c>
    </row>
    <row r="419" spans="2:12" s="80" customFormat="1" ht="24" hidden="1" x14ac:dyDescent="0.25">
      <c r="B419" s="26" t="s">
        <v>1376</v>
      </c>
      <c r="C419" s="26" t="s">
        <v>58</v>
      </c>
      <c r="D419" s="26" t="s">
        <v>59</v>
      </c>
      <c r="E419" s="26" t="s">
        <v>1376</v>
      </c>
      <c r="F419" s="31">
        <v>91992</v>
      </c>
      <c r="G419" s="268" t="s">
        <v>1901</v>
      </c>
      <c r="H419" s="26" t="s">
        <v>122</v>
      </c>
      <c r="I419" s="25">
        <v>24</v>
      </c>
      <c r="J419" s="562" t="s">
        <v>1902</v>
      </c>
      <c r="K419" s="25">
        <v>50.4</v>
      </c>
      <c r="L419" s="25">
        <v>1209.5999999999999</v>
      </c>
    </row>
    <row r="420" spans="2:12" s="80" customFormat="1" ht="24" hidden="1" x14ac:dyDescent="0.25">
      <c r="B420" s="26" t="s">
        <v>1377</v>
      </c>
      <c r="C420" s="26" t="s">
        <v>58</v>
      </c>
      <c r="D420" s="26" t="s">
        <v>59</v>
      </c>
      <c r="E420" s="26" t="s">
        <v>1377</v>
      </c>
      <c r="F420" s="31">
        <v>91996</v>
      </c>
      <c r="G420" s="268" t="s">
        <v>1863</v>
      </c>
      <c r="H420" s="26" t="s">
        <v>122</v>
      </c>
      <c r="I420" s="25">
        <v>1</v>
      </c>
      <c r="J420" s="562" t="s">
        <v>1864</v>
      </c>
      <c r="K420" s="25">
        <v>39.61</v>
      </c>
      <c r="L420" s="25">
        <v>39.61</v>
      </c>
    </row>
    <row r="421" spans="2:12" s="80" customFormat="1" ht="24" hidden="1" x14ac:dyDescent="0.25">
      <c r="B421" s="26" t="s">
        <v>1378</v>
      </c>
      <c r="C421" s="26" t="s">
        <v>58</v>
      </c>
      <c r="D421" s="26" t="s">
        <v>59</v>
      </c>
      <c r="E421" s="26" t="s">
        <v>1378</v>
      </c>
      <c r="F421" s="31">
        <v>91855</v>
      </c>
      <c r="G421" s="268" t="s">
        <v>1884</v>
      </c>
      <c r="H421" s="26" t="s">
        <v>975</v>
      </c>
      <c r="I421" s="25">
        <v>168.4</v>
      </c>
      <c r="J421" s="562" t="s">
        <v>1885</v>
      </c>
      <c r="K421" s="25">
        <v>13.06</v>
      </c>
      <c r="L421" s="25">
        <v>2199.3000000000002</v>
      </c>
    </row>
    <row r="422" spans="2:12" hidden="1" x14ac:dyDescent="0.25">
      <c r="B422" s="321"/>
      <c r="C422" s="321"/>
      <c r="D422" s="321"/>
      <c r="E422" s="321"/>
      <c r="F422" s="322"/>
      <c r="G422" s="332"/>
      <c r="H422" s="329"/>
      <c r="I422" s="347"/>
      <c r="J422" s="330"/>
      <c r="K422" s="347"/>
      <c r="L422" s="331"/>
    </row>
    <row r="423" spans="2:12" hidden="1" x14ac:dyDescent="0.25">
      <c r="B423" s="362" t="s">
        <v>158</v>
      </c>
      <c r="C423" s="362"/>
      <c r="D423" s="362"/>
      <c r="E423" s="362"/>
      <c r="F423" s="362"/>
      <c r="G423" s="356" t="s">
        <v>156</v>
      </c>
      <c r="H423" s="363"/>
      <c r="I423" s="364"/>
      <c r="J423" s="365"/>
      <c r="K423" s="364"/>
      <c r="L423" s="338">
        <v>62621.62999999999</v>
      </c>
    </row>
    <row r="424" spans="2:12" hidden="1" x14ac:dyDescent="0.25">
      <c r="B424" s="366" t="s">
        <v>749</v>
      </c>
      <c r="C424" s="366"/>
      <c r="D424" s="366"/>
      <c r="E424" s="366"/>
      <c r="F424" s="366"/>
      <c r="G424" s="367" t="s">
        <v>529</v>
      </c>
      <c r="H424" s="368"/>
      <c r="I424" s="369"/>
      <c r="J424" s="370"/>
      <c r="K424" s="369"/>
      <c r="L424" s="371">
        <v>2299.5699999999997</v>
      </c>
    </row>
    <row r="425" spans="2:12" ht="24" hidden="1" x14ac:dyDescent="0.25">
      <c r="B425" s="26" t="s">
        <v>750</v>
      </c>
      <c r="C425" s="26" t="s">
        <v>58</v>
      </c>
      <c r="D425" s="26" t="s">
        <v>59</v>
      </c>
      <c r="E425" s="26" t="s">
        <v>750</v>
      </c>
      <c r="F425" s="31">
        <v>101905</v>
      </c>
      <c r="G425" s="268" t="s">
        <v>1903</v>
      </c>
      <c r="H425" s="26" t="s">
        <v>122</v>
      </c>
      <c r="I425" s="25">
        <v>3</v>
      </c>
      <c r="J425" s="562" t="s">
        <v>1904</v>
      </c>
      <c r="K425" s="25">
        <v>334.35</v>
      </c>
      <c r="L425" s="25">
        <v>1003.05</v>
      </c>
    </row>
    <row r="426" spans="2:12" ht="24" hidden="1" x14ac:dyDescent="0.25">
      <c r="B426" s="26" t="s">
        <v>751</v>
      </c>
      <c r="C426" s="26" t="s">
        <v>58</v>
      </c>
      <c r="D426" s="26" t="s">
        <v>59</v>
      </c>
      <c r="E426" s="26" t="s">
        <v>751</v>
      </c>
      <c r="F426" s="31">
        <v>101908</v>
      </c>
      <c r="G426" s="268" t="s">
        <v>1905</v>
      </c>
      <c r="H426" s="26" t="s">
        <v>122</v>
      </c>
      <c r="I426" s="25">
        <v>4</v>
      </c>
      <c r="J426" s="562" t="s">
        <v>1906</v>
      </c>
      <c r="K426" s="25">
        <v>324.13</v>
      </c>
      <c r="L426" s="25">
        <v>1296.52</v>
      </c>
    </row>
    <row r="427" spans="2:12" hidden="1" x14ac:dyDescent="0.25">
      <c r="B427" s="366" t="s">
        <v>752</v>
      </c>
      <c r="C427" s="366"/>
      <c r="D427" s="366"/>
      <c r="E427" s="366"/>
      <c r="F427" s="366"/>
      <c r="G427" s="367" t="s">
        <v>530</v>
      </c>
      <c r="H427" s="368"/>
      <c r="I427" s="369"/>
      <c r="J427" s="370"/>
      <c r="K427" s="369"/>
      <c r="L427" s="371">
        <v>2170.7200000000003</v>
      </c>
    </row>
    <row r="428" spans="2:12" ht="24" hidden="1" x14ac:dyDescent="0.25">
      <c r="B428" s="26" t="s">
        <v>753</v>
      </c>
      <c r="C428" s="26" t="s">
        <v>58</v>
      </c>
      <c r="D428" s="26" t="s">
        <v>59</v>
      </c>
      <c r="E428" s="26" t="s">
        <v>753</v>
      </c>
      <c r="F428" s="31">
        <v>97599</v>
      </c>
      <c r="G428" s="268" t="s">
        <v>1907</v>
      </c>
      <c r="H428" s="26" t="s">
        <v>122</v>
      </c>
      <c r="I428" s="25">
        <v>20</v>
      </c>
      <c r="J428" s="562" t="s">
        <v>1908</v>
      </c>
      <c r="K428" s="25">
        <v>35.1</v>
      </c>
      <c r="L428" s="25">
        <v>702</v>
      </c>
    </row>
    <row r="429" spans="2:12" ht="36" hidden="1" x14ac:dyDescent="0.25">
      <c r="B429" s="26" t="s">
        <v>887</v>
      </c>
      <c r="C429" s="26" t="s">
        <v>58</v>
      </c>
      <c r="D429" s="26" t="s">
        <v>60</v>
      </c>
      <c r="E429" s="26" t="s">
        <v>887</v>
      </c>
      <c r="F429" s="31">
        <v>1401000162</v>
      </c>
      <c r="G429" s="268" t="s">
        <v>1909</v>
      </c>
      <c r="H429" s="26" t="s">
        <v>1910</v>
      </c>
      <c r="I429" s="25">
        <v>4</v>
      </c>
      <c r="J429" s="562">
        <v>285.04000000000002</v>
      </c>
      <c r="K429" s="25">
        <v>367.18</v>
      </c>
      <c r="L429" s="25">
        <v>1468.72</v>
      </c>
    </row>
    <row r="430" spans="2:12" hidden="1" x14ac:dyDescent="0.25">
      <c r="B430" s="366" t="s">
        <v>888</v>
      </c>
      <c r="C430" s="366"/>
      <c r="D430" s="366"/>
      <c r="E430" s="366"/>
      <c r="F430" s="366"/>
      <c r="G430" s="367" t="s">
        <v>886</v>
      </c>
      <c r="H430" s="368"/>
      <c r="I430" s="369"/>
      <c r="J430" s="370"/>
      <c r="K430" s="369"/>
      <c r="L430" s="371">
        <v>1422.14</v>
      </c>
    </row>
    <row r="431" spans="2:12" ht="36" hidden="1" x14ac:dyDescent="0.25">
      <c r="B431" s="26" t="s">
        <v>889</v>
      </c>
      <c r="C431" s="26" t="s">
        <v>58</v>
      </c>
      <c r="D431" s="26" t="s">
        <v>60</v>
      </c>
      <c r="E431" s="26" t="s">
        <v>889</v>
      </c>
      <c r="F431" s="31">
        <v>1401000173</v>
      </c>
      <c r="G431" s="268" t="s">
        <v>1911</v>
      </c>
      <c r="H431" s="26" t="s">
        <v>122</v>
      </c>
      <c r="I431" s="25">
        <v>7</v>
      </c>
      <c r="J431" s="562">
        <v>32.93</v>
      </c>
      <c r="K431" s="25">
        <v>42.42</v>
      </c>
      <c r="L431" s="25">
        <v>296.94</v>
      </c>
    </row>
    <row r="432" spans="2:12" ht="24" hidden="1" x14ac:dyDescent="0.25">
      <c r="B432" s="26" t="s">
        <v>890</v>
      </c>
      <c r="C432" s="26" t="s">
        <v>58</v>
      </c>
      <c r="D432" s="26" t="s">
        <v>61</v>
      </c>
      <c r="E432" s="26" t="s">
        <v>890</v>
      </c>
      <c r="F432" s="31" t="s">
        <v>605</v>
      </c>
      <c r="G432" s="268" t="s">
        <v>899</v>
      </c>
      <c r="H432" s="26" t="s">
        <v>122</v>
      </c>
      <c r="I432" s="25">
        <v>1</v>
      </c>
      <c r="J432" s="562">
        <v>55.129999999999995</v>
      </c>
      <c r="K432" s="25">
        <v>71.010000000000005</v>
      </c>
      <c r="L432" s="25">
        <v>71.010000000000005</v>
      </c>
    </row>
    <row r="433" spans="2:12" ht="24" hidden="1" x14ac:dyDescent="0.25">
      <c r="B433" s="26" t="s">
        <v>891</v>
      </c>
      <c r="C433" s="26" t="s">
        <v>58</v>
      </c>
      <c r="D433" s="26" t="s">
        <v>60</v>
      </c>
      <c r="E433" s="26" t="s">
        <v>891</v>
      </c>
      <c r="F433" s="31">
        <v>1401000170</v>
      </c>
      <c r="G433" s="268" t="s">
        <v>1912</v>
      </c>
      <c r="H433" s="26" t="s">
        <v>122</v>
      </c>
      <c r="I433" s="25">
        <v>25</v>
      </c>
      <c r="J433" s="562">
        <v>28.88</v>
      </c>
      <c r="K433" s="25">
        <v>37.200000000000003</v>
      </c>
      <c r="L433" s="25">
        <v>930</v>
      </c>
    </row>
    <row r="434" spans="2:12" ht="24" hidden="1" x14ac:dyDescent="0.25">
      <c r="B434" s="26" t="s">
        <v>892</v>
      </c>
      <c r="C434" s="26" t="s">
        <v>58</v>
      </c>
      <c r="D434" s="26" t="s">
        <v>61</v>
      </c>
      <c r="E434" s="26" t="s">
        <v>892</v>
      </c>
      <c r="F434" s="31" t="s">
        <v>1146</v>
      </c>
      <c r="G434" s="268" t="s">
        <v>900</v>
      </c>
      <c r="H434" s="26" t="s">
        <v>122</v>
      </c>
      <c r="I434" s="25">
        <v>1</v>
      </c>
      <c r="J434" s="562">
        <v>96.41</v>
      </c>
      <c r="K434" s="25">
        <v>124.19</v>
      </c>
      <c r="L434" s="25">
        <v>124.19</v>
      </c>
    </row>
    <row r="435" spans="2:12" hidden="1" x14ac:dyDescent="0.25">
      <c r="B435" s="366" t="s">
        <v>896</v>
      </c>
      <c r="C435" s="366"/>
      <c r="D435" s="366"/>
      <c r="E435" s="366"/>
      <c r="F435" s="366"/>
      <c r="G435" s="367" t="s">
        <v>893</v>
      </c>
      <c r="H435" s="368"/>
      <c r="I435" s="369"/>
      <c r="J435" s="370"/>
      <c r="K435" s="369"/>
      <c r="L435" s="371">
        <v>20297.43</v>
      </c>
    </row>
    <row r="436" spans="2:12" hidden="1" x14ac:dyDescent="0.25">
      <c r="B436" s="26" t="s">
        <v>976</v>
      </c>
      <c r="C436" s="26" t="s">
        <v>58</v>
      </c>
      <c r="D436" s="26" t="s">
        <v>60</v>
      </c>
      <c r="E436" s="26" t="s">
        <v>976</v>
      </c>
      <c r="F436" s="31">
        <v>1201002082</v>
      </c>
      <c r="G436" s="268" t="s">
        <v>1913</v>
      </c>
      <c r="H436" s="26" t="s">
        <v>122</v>
      </c>
      <c r="I436" s="25">
        <v>3</v>
      </c>
      <c r="J436" s="562">
        <v>148.44999999999999</v>
      </c>
      <c r="K436" s="25">
        <v>191.23</v>
      </c>
      <c r="L436" s="25">
        <v>573.69000000000005</v>
      </c>
    </row>
    <row r="437" spans="2:12" hidden="1" x14ac:dyDescent="0.25">
      <c r="B437" s="26" t="s">
        <v>977</v>
      </c>
      <c r="C437" s="26" t="s">
        <v>58</v>
      </c>
      <c r="D437" s="26" t="s">
        <v>108</v>
      </c>
      <c r="E437" s="26" t="s">
        <v>977</v>
      </c>
      <c r="F437" s="31">
        <v>58110</v>
      </c>
      <c r="G437" s="268" t="s">
        <v>894</v>
      </c>
      <c r="H437" s="26" t="s">
        <v>122</v>
      </c>
      <c r="I437" s="25">
        <v>1</v>
      </c>
      <c r="J437" s="355">
        <v>1625.96</v>
      </c>
      <c r="K437" s="25">
        <v>2094.5500000000002</v>
      </c>
      <c r="L437" s="25">
        <v>2094.5500000000002</v>
      </c>
    </row>
    <row r="438" spans="2:12" hidden="1" x14ac:dyDescent="0.25">
      <c r="B438" s="26" t="s">
        <v>978</v>
      </c>
      <c r="C438" s="26" t="s">
        <v>58</v>
      </c>
      <c r="D438" s="26" t="s">
        <v>108</v>
      </c>
      <c r="E438" s="26" t="s">
        <v>978</v>
      </c>
      <c r="F438" s="31">
        <v>55436</v>
      </c>
      <c r="G438" s="268" t="s">
        <v>895</v>
      </c>
      <c r="H438" s="26" t="s">
        <v>122</v>
      </c>
      <c r="I438" s="25">
        <v>3</v>
      </c>
      <c r="J438" s="355">
        <v>219.19</v>
      </c>
      <c r="K438" s="25">
        <v>282.36</v>
      </c>
      <c r="L438" s="25">
        <v>847.08</v>
      </c>
    </row>
    <row r="439" spans="2:12" ht="36" hidden="1" customHeight="1" x14ac:dyDescent="0.25">
      <c r="B439" s="26" t="s">
        <v>1276</v>
      </c>
      <c r="C439" s="26" t="s">
        <v>58</v>
      </c>
      <c r="D439" s="26" t="s">
        <v>60</v>
      </c>
      <c r="E439" s="26" t="s">
        <v>1276</v>
      </c>
      <c r="F439" s="31">
        <v>1401000120</v>
      </c>
      <c r="G439" s="268" t="s">
        <v>1914</v>
      </c>
      <c r="H439" s="26" t="s">
        <v>122</v>
      </c>
      <c r="I439" s="25">
        <v>1</v>
      </c>
      <c r="J439" s="562">
        <v>718.26</v>
      </c>
      <c r="K439" s="25">
        <v>925.26</v>
      </c>
      <c r="L439" s="25">
        <v>925.26</v>
      </c>
    </row>
    <row r="440" spans="2:12" ht="24" hidden="1" x14ac:dyDescent="0.25">
      <c r="B440" s="26" t="s">
        <v>1379</v>
      </c>
      <c r="C440" s="26" t="s">
        <v>58</v>
      </c>
      <c r="D440" s="26" t="s">
        <v>60</v>
      </c>
      <c r="E440" s="26" t="s">
        <v>1379</v>
      </c>
      <c r="F440" s="31">
        <v>1201002083</v>
      </c>
      <c r="G440" s="268" t="s">
        <v>1915</v>
      </c>
      <c r="H440" s="26" t="s">
        <v>122</v>
      </c>
      <c r="I440" s="25">
        <v>3</v>
      </c>
      <c r="J440" s="562">
        <v>132.5</v>
      </c>
      <c r="K440" s="25">
        <v>170.68</v>
      </c>
      <c r="L440" s="25">
        <v>512.04</v>
      </c>
    </row>
    <row r="441" spans="2:12" hidden="1" x14ac:dyDescent="0.25">
      <c r="B441" s="26" t="s">
        <v>1380</v>
      </c>
      <c r="C441" s="26" t="s">
        <v>58</v>
      </c>
      <c r="D441" s="26" t="s">
        <v>60</v>
      </c>
      <c r="E441" s="26" t="s">
        <v>1380</v>
      </c>
      <c r="F441" s="31">
        <v>1401000144</v>
      </c>
      <c r="G441" s="268" t="s">
        <v>1916</v>
      </c>
      <c r="H441" s="26" t="s">
        <v>122</v>
      </c>
      <c r="I441" s="25">
        <v>1</v>
      </c>
      <c r="J441" s="562">
        <v>3950.44</v>
      </c>
      <c r="K441" s="25">
        <v>5088.95</v>
      </c>
      <c r="L441" s="25">
        <v>5088.95</v>
      </c>
    </row>
    <row r="442" spans="2:12" ht="36" hidden="1" x14ac:dyDescent="0.25">
      <c r="B442" s="26" t="s">
        <v>1381</v>
      </c>
      <c r="C442" s="26" t="s">
        <v>58</v>
      </c>
      <c r="D442" s="26" t="s">
        <v>60</v>
      </c>
      <c r="E442" s="26" t="s">
        <v>1381</v>
      </c>
      <c r="F442" s="31">
        <v>1401000119</v>
      </c>
      <c r="G442" s="268" t="s">
        <v>1917</v>
      </c>
      <c r="H442" s="26" t="s">
        <v>122</v>
      </c>
      <c r="I442" s="25">
        <v>3</v>
      </c>
      <c r="J442" s="562">
        <v>2653.8</v>
      </c>
      <c r="K442" s="25">
        <v>3418.62</v>
      </c>
      <c r="L442" s="25">
        <v>10255.86</v>
      </c>
    </row>
    <row r="443" spans="2:12" hidden="1" x14ac:dyDescent="0.25">
      <c r="B443" s="366" t="s">
        <v>1232</v>
      </c>
      <c r="C443" s="366"/>
      <c r="D443" s="366"/>
      <c r="E443" s="366"/>
      <c r="F443" s="366"/>
      <c r="G443" s="367" t="s">
        <v>897</v>
      </c>
      <c r="H443" s="368"/>
      <c r="I443" s="369"/>
      <c r="J443" s="370"/>
      <c r="K443" s="369"/>
      <c r="L443" s="371">
        <v>35091.479999999996</v>
      </c>
    </row>
    <row r="444" spans="2:12" ht="24" hidden="1" x14ac:dyDescent="0.25">
      <c r="B444" s="26" t="s">
        <v>1233</v>
      </c>
      <c r="C444" s="26" t="s">
        <v>58</v>
      </c>
      <c r="D444" s="26" t="s">
        <v>60</v>
      </c>
      <c r="E444" s="26" t="s">
        <v>1233</v>
      </c>
      <c r="F444" s="31">
        <v>1301006064</v>
      </c>
      <c r="G444" s="268" t="s">
        <v>1635</v>
      </c>
      <c r="H444" s="26" t="s">
        <v>975</v>
      </c>
      <c r="I444" s="25">
        <v>171.21000000000004</v>
      </c>
      <c r="J444" s="562">
        <v>4.6500000000000004</v>
      </c>
      <c r="K444" s="25">
        <v>5.99</v>
      </c>
      <c r="L444" s="25">
        <v>1025.54</v>
      </c>
    </row>
    <row r="445" spans="2:12" hidden="1" x14ac:dyDescent="0.25">
      <c r="B445" s="26" t="s">
        <v>1234</v>
      </c>
      <c r="C445" s="26" t="s">
        <v>58</v>
      </c>
      <c r="D445" s="26" t="s">
        <v>60</v>
      </c>
      <c r="E445" s="26" t="s">
        <v>1234</v>
      </c>
      <c r="F445" s="31">
        <v>1301006067</v>
      </c>
      <c r="G445" s="268" t="s">
        <v>1636</v>
      </c>
      <c r="H445" s="26" t="s">
        <v>975</v>
      </c>
      <c r="I445" s="25">
        <v>171.21000000000004</v>
      </c>
      <c r="J445" s="562">
        <v>4.54</v>
      </c>
      <c r="K445" s="25">
        <v>5.84</v>
      </c>
      <c r="L445" s="25">
        <v>999.86</v>
      </c>
    </row>
    <row r="446" spans="2:12" ht="24" hidden="1" x14ac:dyDescent="0.25">
      <c r="B446" s="26" t="s">
        <v>1382</v>
      </c>
      <c r="C446" s="26" t="s">
        <v>58</v>
      </c>
      <c r="D446" s="26" t="s">
        <v>59</v>
      </c>
      <c r="E446" s="26" t="s">
        <v>1382</v>
      </c>
      <c r="F446" s="31">
        <v>92342</v>
      </c>
      <c r="G446" s="268" t="s">
        <v>1918</v>
      </c>
      <c r="H446" s="26" t="s">
        <v>975</v>
      </c>
      <c r="I446" s="25">
        <v>153.66</v>
      </c>
      <c r="J446" s="562" t="s">
        <v>1919</v>
      </c>
      <c r="K446" s="25">
        <v>159.94999999999999</v>
      </c>
      <c r="L446" s="25">
        <v>24577.91</v>
      </c>
    </row>
    <row r="447" spans="2:12" ht="36" hidden="1" x14ac:dyDescent="0.25">
      <c r="B447" s="26" t="s">
        <v>1383</v>
      </c>
      <c r="C447" s="26" t="s">
        <v>58</v>
      </c>
      <c r="D447" s="26" t="s">
        <v>59</v>
      </c>
      <c r="E447" s="26" t="s">
        <v>1383</v>
      </c>
      <c r="F447" s="31">
        <v>100758</v>
      </c>
      <c r="G447" s="268" t="s">
        <v>1920</v>
      </c>
      <c r="H447" s="26" t="s">
        <v>46</v>
      </c>
      <c r="I447" s="25">
        <v>50.989109055282931</v>
      </c>
      <c r="J447" s="562" t="s">
        <v>1921</v>
      </c>
      <c r="K447" s="25">
        <v>51.12</v>
      </c>
      <c r="L447" s="25">
        <v>2606.56</v>
      </c>
    </row>
    <row r="448" spans="2:12" ht="24" hidden="1" x14ac:dyDescent="0.25">
      <c r="B448" s="26" t="s">
        <v>1384</v>
      </c>
      <c r="C448" s="26" t="s">
        <v>58</v>
      </c>
      <c r="D448" s="26" t="s">
        <v>59</v>
      </c>
      <c r="E448" s="26" t="s">
        <v>1384</v>
      </c>
      <c r="F448" s="31">
        <v>94499</v>
      </c>
      <c r="G448" s="268" t="s">
        <v>1713</v>
      </c>
      <c r="H448" s="26" t="s">
        <v>122</v>
      </c>
      <c r="I448" s="25">
        <v>3</v>
      </c>
      <c r="J448" s="562" t="s">
        <v>1714</v>
      </c>
      <c r="K448" s="25">
        <v>287.51</v>
      </c>
      <c r="L448" s="25">
        <v>862.53</v>
      </c>
    </row>
    <row r="449" spans="2:12" ht="24" hidden="1" x14ac:dyDescent="0.25">
      <c r="B449" s="26" t="s">
        <v>1385</v>
      </c>
      <c r="C449" s="26" t="s">
        <v>58</v>
      </c>
      <c r="D449" s="26" t="s">
        <v>60</v>
      </c>
      <c r="E449" s="26" t="s">
        <v>1385</v>
      </c>
      <c r="F449" s="31">
        <v>1401000127</v>
      </c>
      <c r="G449" s="268" t="s">
        <v>1922</v>
      </c>
      <c r="H449" s="26" t="s">
        <v>122</v>
      </c>
      <c r="I449" s="25">
        <v>4</v>
      </c>
      <c r="J449" s="562">
        <v>289.06</v>
      </c>
      <c r="K449" s="25">
        <v>372.36</v>
      </c>
      <c r="L449" s="25">
        <v>1489.44</v>
      </c>
    </row>
    <row r="450" spans="2:12" ht="24" hidden="1" x14ac:dyDescent="0.25">
      <c r="B450" s="26" t="s">
        <v>1451</v>
      </c>
      <c r="C450" s="26" t="s">
        <v>58</v>
      </c>
      <c r="D450" s="26" t="s">
        <v>60</v>
      </c>
      <c r="E450" s="26" t="s">
        <v>1451</v>
      </c>
      <c r="F450" s="31">
        <v>1401000135</v>
      </c>
      <c r="G450" s="268" t="s">
        <v>1923</v>
      </c>
      <c r="H450" s="26" t="s">
        <v>122</v>
      </c>
      <c r="I450" s="25">
        <v>2</v>
      </c>
      <c r="J450" s="562">
        <v>314.58999999999997</v>
      </c>
      <c r="K450" s="25">
        <v>405.25</v>
      </c>
      <c r="L450" s="25">
        <v>810.5</v>
      </c>
    </row>
    <row r="451" spans="2:12" ht="24" hidden="1" x14ac:dyDescent="0.25">
      <c r="B451" s="26" t="s">
        <v>1452</v>
      </c>
      <c r="C451" s="26" t="s">
        <v>58</v>
      </c>
      <c r="D451" s="26" t="s">
        <v>59</v>
      </c>
      <c r="E451" s="26" t="s">
        <v>1452</v>
      </c>
      <c r="F451" s="31">
        <v>92642</v>
      </c>
      <c r="G451" s="268" t="s">
        <v>1924</v>
      </c>
      <c r="H451" s="26" t="s">
        <v>122</v>
      </c>
      <c r="I451" s="25">
        <v>5</v>
      </c>
      <c r="J451" s="562" t="s">
        <v>1925</v>
      </c>
      <c r="K451" s="25">
        <v>204.86</v>
      </c>
      <c r="L451" s="25">
        <v>1024.3</v>
      </c>
    </row>
    <row r="452" spans="2:12" ht="36" hidden="1" x14ac:dyDescent="0.25">
      <c r="B452" s="26" t="s">
        <v>1453</v>
      </c>
      <c r="C452" s="26" t="s">
        <v>58</v>
      </c>
      <c r="D452" s="26" t="s">
        <v>59</v>
      </c>
      <c r="E452" s="26" t="s">
        <v>1453</v>
      </c>
      <c r="F452" s="31">
        <v>94473</v>
      </c>
      <c r="G452" s="268" t="s">
        <v>1926</v>
      </c>
      <c r="H452" s="26" t="s">
        <v>122</v>
      </c>
      <c r="I452" s="25">
        <v>14</v>
      </c>
      <c r="J452" s="562" t="s">
        <v>1927</v>
      </c>
      <c r="K452" s="25">
        <v>121.06</v>
      </c>
      <c r="L452" s="25">
        <v>1694.84</v>
      </c>
    </row>
    <row r="453" spans="2:12" hidden="1" x14ac:dyDescent="0.25">
      <c r="B453" s="366" t="s">
        <v>1386</v>
      </c>
      <c r="C453" s="366"/>
      <c r="D453" s="366"/>
      <c r="E453" s="366"/>
      <c r="F453" s="366"/>
      <c r="G453" s="367" t="s">
        <v>898</v>
      </c>
      <c r="H453" s="368"/>
      <c r="I453" s="369"/>
      <c r="J453" s="370"/>
      <c r="K453" s="369"/>
      <c r="L453" s="371">
        <v>1340.29</v>
      </c>
    </row>
    <row r="454" spans="2:12" hidden="1" x14ac:dyDescent="0.25">
      <c r="B454" s="26" t="s">
        <v>1387</v>
      </c>
      <c r="C454" s="26" t="s">
        <v>58</v>
      </c>
      <c r="D454" s="26" t="s">
        <v>60</v>
      </c>
      <c r="E454" s="26" t="s">
        <v>1387</v>
      </c>
      <c r="F454" s="31">
        <v>1201007131</v>
      </c>
      <c r="G454" s="268" t="s">
        <v>1928</v>
      </c>
      <c r="H454" s="26" t="s">
        <v>122</v>
      </c>
      <c r="I454" s="25">
        <v>1</v>
      </c>
      <c r="J454" s="562">
        <v>1040.44</v>
      </c>
      <c r="K454" s="25">
        <v>1340.29</v>
      </c>
      <c r="L454" s="25">
        <v>1340.29</v>
      </c>
    </row>
    <row r="455" spans="2:12" hidden="1" x14ac:dyDescent="0.25">
      <c r="B455" s="321"/>
      <c r="C455" s="321"/>
      <c r="D455" s="321"/>
      <c r="E455" s="321"/>
      <c r="F455" s="322"/>
      <c r="G455" s="332"/>
      <c r="H455" s="329"/>
      <c r="I455" s="347"/>
      <c r="J455" s="330"/>
      <c r="K455" s="347"/>
      <c r="L455" s="331"/>
    </row>
    <row r="456" spans="2:12" hidden="1" x14ac:dyDescent="0.25">
      <c r="B456" s="362" t="s">
        <v>186</v>
      </c>
      <c r="C456" s="362"/>
      <c r="D456" s="362"/>
      <c r="E456" s="362"/>
      <c r="F456" s="362"/>
      <c r="G456" s="356" t="s">
        <v>159</v>
      </c>
      <c r="H456" s="363"/>
      <c r="I456" s="364"/>
      <c r="J456" s="365"/>
      <c r="K456" s="364"/>
      <c r="L456" s="338">
        <v>469820.33000000007</v>
      </c>
    </row>
    <row r="457" spans="2:12" hidden="1" x14ac:dyDescent="0.25">
      <c r="B457" s="366" t="s">
        <v>754</v>
      </c>
      <c r="C457" s="366"/>
      <c r="D457" s="366"/>
      <c r="E457" s="366"/>
      <c r="F457" s="366"/>
      <c r="G457" s="367" t="s">
        <v>953</v>
      </c>
      <c r="H457" s="368"/>
      <c r="I457" s="369"/>
      <c r="J457" s="370"/>
      <c r="K457" s="369"/>
      <c r="L457" s="371">
        <v>115260.1</v>
      </c>
    </row>
    <row r="458" spans="2:12" ht="24" hidden="1" x14ac:dyDescent="0.25">
      <c r="B458" s="26" t="s">
        <v>952</v>
      </c>
      <c r="C458" s="26" t="s">
        <v>58</v>
      </c>
      <c r="D458" s="26" t="s">
        <v>59</v>
      </c>
      <c r="E458" s="26" t="s">
        <v>952</v>
      </c>
      <c r="F458" s="31">
        <v>94266</v>
      </c>
      <c r="G458" s="268" t="s">
        <v>1929</v>
      </c>
      <c r="H458" s="26" t="s">
        <v>975</v>
      </c>
      <c r="I458" s="25">
        <v>342.4</v>
      </c>
      <c r="J458" s="562" t="s">
        <v>1930</v>
      </c>
      <c r="K458" s="25">
        <v>61.49</v>
      </c>
      <c r="L458" s="25">
        <v>21054.17</v>
      </c>
    </row>
    <row r="459" spans="2:12" hidden="1" x14ac:dyDescent="0.25">
      <c r="B459" s="26" t="s">
        <v>1388</v>
      </c>
      <c r="C459" s="26" t="s">
        <v>58</v>
      </c>
      <c r="D459" s="26" t="s">
        <v>59</v>
      </c>
      <c r="E459" s="26" t="s">
        <v>1388</v>
      </c>
      <c r="F459" s="31">
        <v>102498</v>
      </c>
      <c r="G459" s="268" t="s">
        <v>1931</v>
      </c>
      <c r="H459" s="26" t="s">
        <v>975</v>
      </c>
      <c r="I459" s="25">
        <v>342.4</v>
      </c>
      <c r="J459" s="562" t="s">
        <v>1932</v>
      </c>
      <c r="K459" s="25">
        <v>1.67</v>
      </c>
      <c r="L459" s="25">
        <v>571.79999999999995</v>
      </c>
    </row>
    <row r="460" spans="2:12" ht="24" x14ac:dyDescent="0.25">
      <c r="B460" s="26" t="s">
        <v>1389</v>
      </c>
      <c r="C460" s="26" t="s">
        <v>58</v>
      </c>
      <c r="D460" s="26" t="s">
        <v>59</v>
      </c>
      <c r="E460" s="26" t="s">
        <v>1389</v>
      </c>
      <c r="F460" s="31">
        <v>94990</v>
      </c>
      <c r="G460" s="268" t="s">
        <v>1933</v>
      </c>
      <c r="H460" s="26" t="s">
        <v>906</v>
      </c>
      <c r="I460" s="25">
        <v>39.224699999999999</v>
      </c>
      <c r="J460" s="562" t="s">
        <v>1934</v>
      </c>
      <c r="K460" s="25">
        <v>916.61</v>
      </c>
      <c r="L460" s="25">
        <v>35953.75</v>
      </c>
    </row>
    <row r="461" spans="2:12" ht="24" x14ac:dyDescent="0.25">
      <c r="B461" s="26" t="s">
        <v>1390</v>
      </c>
      <c r="C461" s="26" t="s">
        <v>58</v>
      </c>
      <c r="D461" s="26" t="s">
        <v>59</v>
      </c>
      <c r="E461" s="26" t="s">
        <v>1390</v>
      </c>
      <c r="F461" s="31">
        <v>92398</v>
      </c>
      <c r="G461" s="268" t="s">
        <v>1935</v>
      </c>
      <c r="H461" s="26" t="s">
        <v>46</v>
      </c>
      <c r="I461" s="25">
        <v>383.20000000000005</v>
      </c>
      <c r="J461" s="562" t="s">
        <v>1936</v>
      </c>
      <c r="K461" s="25">
        <v>105.03</v>
      </c>
      <c r="L461" s="25">
        <v>40247.49</v>
      </c>
    </row>
    <row r="462" spans="2:12" ht="24" hidden="1" x14ac:dyDescent="0.25">
      <c r="B462" s="26" t="s">
        <v>1391</v>
      </c>
      <c r="C462" s="26" t="s">
        <v>58</v>
      </c>
      <c r="D462" s="26" t="s">
        <v>59</v>
      </c>
      <c r="E462" s="26" t="s">
        <v>1391</v>
      </c>
      <c r="F462" s="31">
        <v>100947</v>
      </c>
      <c r="G462" s="268" t="s">
        <v>1937</v>
      </c>
      <c r="H462" s="26" t="s">
        <v>1938</v>
      </c>
      <c r="I462" s="25">
        <v>4023.6000000000008</v>
      </c>
      <c r="J462" s="562" t="s">
        <v>1939</v>
      </c>
      <c r="K462" s="25">
        <v>2.48</v>
      </c>
      <c r="L462" s="25">
        <v>9978.52</v>
      </c>
    </row>
    <row r="463" spans="2:12" ht="24" hidden="1" x14ac:dyDescent="0.25">
      <c r="B463" s="26" t="s">
        <v>1392</v>
      </c>
      <c r="C463" s="26" t="s">
        <v>58</v>
      </c>
      <c r="D463" s="26" t="s">
        <v>59</v>
      </c>
      <c r="E463" s="26" t="s">
        <v>1392</v>
      </c>
      <c r="F463" s="31">
        <v>100948</v>
      </c>
      <c r="G463" s="268" t="s">
        <v>1940</v>
      </c>
      <c r="H463" s="26" t="s">
        <v>1938</v>
      </c>
      <c r="I463" s="25">
        <v>6035.4000000000015</v>
      </c>
      <c r="J463" s="562" t="s">
        <v>1941</v>
      </c>
      <c r="K463" s="25">
        <v>0.97</v>
      </c>
      <c r="L463" s="25">
        <v>5854.33</v>
      </c>
    </row>
    <row r="464" spans="2:12" ht="36" hidden="1" x14ac:dyDescent="0.25">
      <c r="B464" s="26" t="s">
        <v>1393</v>
      </c>
      <c r="C464" s="26" t="s">
        <v>58</v>
      </c>
      <c r="D464" s="26" t="s">
        <v>60</v>
      </c>
      <c r="E464" s="26" t="s">
        <v>1393</v>
      </c>
      <c r="F464" s="31">
        <v>2401002065</v>
      </c>
      <c r="G464" s="268" t="s">
        <v>1942</v>
      </c>
      <c r="H464" s="26" t="s">
        <v>1910</v>
      </c>
      <c r="I464" s="25">
        <v>2</v>
      </c>
      <c r="J464" s="562">
        <v>370.19</v>
      </c>
      <c r="K464" s="25">
        <v>476.87</v>
      </c>
      <c r="L464" s="25">
        <v>953.74</v>
      </c>
    </row>
    <row r="465" spans="2:12" ht="24" hidden="1" x14ac:dyDescent="0.25">
      <c r="B465" s="26" t="s">
        <v>1394</v>
      </c>
      <c r="C465" s="26" t="s">
        <v>58</v>
      </c>
      <c r="D465" s="26" t="s">
        <v>60</v>
      </c>
      <c r="E465" s="26" t="s">
        <v>1394</v>
      </c>
      <c r="F465" s="31">
        <v>2401002060</v>
      </c>
      <c r="G465" s="268" t="s">
        <v>1943</v>
      </c>
      <c r="H465" s="26" t="s">
        <v>122</v>
      </c>
      <c r="I465" s="25">
        <v>1</v>
      </c>
      <c r="J465" s="562">
        <v>60.07</v>
      </c>
      <c r="K465" s="25">
        <v>77.38</v>
      </c>
      <c r="L465" s="25">
        <v>77.38</v>
      </c>
    </row>
    <row r="466" spans="2:12" ht="24" hidden="1" x14ac:dyDescent="0.25">
      <c r="B466" s="26" t="s">
        <v>1395</v>
      </c>
      <c r="C466" s="26" t="s">
        <v>58</v>
      </c>
      <c r="D466" s="26" t="s">
        <v>60</v>
      </c>
      <c r="E466" s="26" t="s">
        <v>1395</v>
      </c>
      <c r="F466" s="31">
        <v>2401002061</v>
      </c>
      <c r="G466" s="268" t="s">
        <v>1944</v>
      </c>
      <c r="H466" s="26" t="s">
        <v>122</v>
      </c>
      <c r="I466" s="25">
        <v>1</v>
      </c>
      <c r="J466" s="562">
        <v>36.619999999999997</v>
      </c>
      <c r="K466" s="25">
        <v>47.17</v>
      </c>
      <c r="L466" s="25">
        <v>47.17</v>
      </c>
    </row>
    <row r="467" spans="2:12" ht="24" hidden="1" x14ac:dyDescent="0.25">
      <c r="B467" s="26" t="s">
        <v>1396</v>
      </c>
      <c r="C467" s="26" t="s">
        <v>58</v>
      </c>
      <c r="D467" s="26" t="s">
        <v>60</v>
      </c>
      <c r="E467" s="26" t="s">
        <v>1396</v>
      </c>
      <c r="F467" s="31">
        <v>2401002063</v>
      </c>
      <c r="G467" s="268" t="s">
        <v>1945</v>
      </c>
      <c r="H467" s="26" t="s">
        <v>122</v>
      </c>
      <c r="I467" s="25">
        <v>1</v>
      </c>
      <c r="J467" s="562">
        <v>122.07</v>
      </c>
      <c r="K467" s="25">
        <v>157.25</v>
      </c>
      <c r="L467" s="25">
        <v>157.25</v>
      </c>
    </row>
    <row r="468" spans="2:12" ht="24" hidden="1" x14ac:dyDescent="0.25">
      <c r="B468" s="26" t="s">
        <v>1397</v>
      </c>
      <c r="C468" s="26" t="s">
        <v>58</v>
      </c>
      <c r="D468" s="26" t="s">
        <v>59</v>
      </c>
      <c r="E468" s="26" t="s">
        <v>1397</v>
      </c>
      <c r="F468" s="31">
        <v>102500</v>
      </c>
      <c r="G468" s="268" t="s">
        <v>1946</v>
      </c>
      <c r="H468" s="26" t="s">
        <v>975</v>
      </c>
      <c r="I468" s="25">
        <v>75</v>
      </c>
      <c r="J468" s="562" t="s">
        <v>1947</v>
      </c>
      <c r="K468" s="25">
        <v>4.8600000000000003</v>
      </c>
      <c r="L468" s="25">
        <v>364.5</v>
      </c>
    </row>
    <row r="469" spans="2:12" hidden="1" x14ac:dyDescent="0.25">
      <c r="B469" s="366" t="s">
        <v>755</v>
      </c>
      <c r="C469" s="366"/>
      <c r="D469" s="366"/>
      <c r="E469" s="366"/>
      <c r="F469" s="366"/>
      <c r="G469" s="367" t="s">
        <v>950</v>
      </c>
      <c r="H469" s="368"/>
      <c r="I469" s="369"/>
      <c r="J469" s="370"/>
      <c r="K469" s="369"/>
      <c r="L469" s="371">
        <v>27844.95</v>
      </c>
    </row>
    <row r="470" spans="2:12" ht="24" hidden="1" x14ac:dyDescent="0.25">
      <c r="B470" s="26" t="s">
        <v>954</v>
      </c>
      <c r="C470" s="26" t="s">
        <v>58</v>
      </c>
      <c r="D470" s="26" t="s">
        <v>59</v>
      </c>
      <c r="E470" s="26" t="s">
        <v>954</v>
      </c>
      <c r="F470" s="31">
        <v>100323</v>
      </c>
      <c r="G470" s="268" t="s">
        <v>1948</v>
      </c>
      <c r="H470" s="26" t="s">
        <v>906</v>
      </c>
      <c r="I470" s="25">
        <v>25.418000000000003</v>
      </c>
      <c r="J470" s="562" t="s">
        <v>1949</v>
      </c>
      <c r="K470" s="25">
        <v>166.96</v>
      </c>
      <c r="L470" s="25">
        <v>4243.78</v>
      </c>
    </row>
    <row r="471" spans="2:12" ht="24" hidden="1" x14ac:dyDescent="0.25">
      <c r="B471" s="26" t="s">
        <v>1398</v>
      </c>
      <c r="C471" s="26" t="s">
        <v>58</v>
      </c>
      <c r="D471" s="26" t="s">
        <v>61</v>
      </c>
      <c r="E471" s="26" t="s">
        <v>1398</v>
      </c>
      <c r="F471" s="31" t="s">
        <v>1147</v>
      </c>
      <c r="G471" s="268" t="s">
        <v>918</v>
      </c>
      <c r="H471" s="26" t="s">
        <v>122</v>
      </c>
      <c r="I471" s="25">
        <v>1</v>
      </c>
      <c r="J471" s="562">
        <v>5859.74</v>
      </c>
      <c r="K471" s="25">
        <v>7548.5</v>
      </c>
      <c r="L471" s="25">
        <v>7548.5</v>
      </c>
    </row>
    <row r="472" spans="2:12" hidden="1" x14ac:dyDescent="0.25">
      <c r="B472" s="26" t="s">
        <v>1399</v>
      </c>
      <c r="C472" s="26" t="s">
        <v>58</v>
      </c>
      <c r="D472" s="26" t="s">
        <v>61</v>
      </c>
      <c r="E472" s="26" t="s">
        <v>1399</v>
      </c>
      <c r="F472" s="31" t="s">
        <v>1148</v>
      </c>
      <c r="G472" s="268" t="s">
        <v>924</v>
      </c>
      <c r="H472" s="26" t="s">
        <v>122</v>
      </c>
      <c r="I472" s="25">
        <v>1</v>
      </c>
      <c r="J472" s="562">
        <v>1668.1</v>
      </c>
      <c r="K472" s="25">
        <v>2148.84</v>
      </c>
      <c r="L472" s="25">
        <v>2148.84</v>
      </c>
    </row>
    <row r="473" spans="2:12" ht="24" hidden="1" x14ac:dyDescent="0.25">
      <c r="B473" s="26" t="s">
        <v>1400</v>
      </c>
      <c r="C473" s="26" t="s">
        <v>58</v>
      </c>
      <c r="D473" s="26" t="s">
        <v>61</v>
      </c>
      <c r="E473" s="26" t="s">
        <v>1400</v>
      </c>
      <c r="F473" s="31" t="s">
        <v>908</v>
      </c>
      <c r="G473" s="268" t="s">
        <v>925</v>
      </c>
      <c r="H473" s="26" t="s">
        <v>122</v>
      </c>
      <c r="I473" s="25">
        <v>1</v>
      </c>
      <c r="J473" s="562">
        <v>2532.61</v>
      </c>
      <c r="K473" s="25">
        <v>3262.5</v>
      </c>
      <c r="L473" s="25">
        <v>3262.5</v>
      </c>
    </row>
    <row r="474" spans="2:12" ht="24" hidden="1" x14ac:dyDescent="0.25">
      <c r="B474" s="26" t="s">
        <v>1401</v>
      </c>
      <c r="C474" s="26" t="s">
        <v>58</v>
      </c>
      <c r="D474" s="26" t="s">
        <v>61</v>
      </c>
      <c r="E474" s="26" t="s">
        <v>1401</v>
      </c>
      <c r="F474" s="31" t="s">
        <v>909</v>
      </c>
      <c r="G474" s="268" t="s">
        <v>926</v>
      </c>
      <c r="H474" s="26" t="s">
        <v>122</v>
      </c>
      <c r="I474" s="25">
        <v>1</v>
      </c>
      <c r="J474" s="562">
        <v>4358.8199999999988</v>
      </c>
      <c r="K474" s="25">
        <v>5615.02</v>
      </c>
      <c r="L474" s="25">
        <v>5615.02</v>
      </c>
    </row>
    <row r="475" spans="2:12" ht="24" hidden="1" x14ac:dyDescent="0.25">
      <c r="B475" s="26" t="s">
        <v>1402</v>
      </c>
      <c r="C475" s="26" t="s">
        <v>58</v>
      </c>
      <c r="D475" s="26" t="s">
        <v>61</v>
      </c>
      <c r="E475" s="26" t="s">
        <v>1402</v>
      </c>
      <c r="F475" s="31" t="s">
        <v>919</v>
      </c>
      <c r="G475" s="268" t="s">
        <v>921</v>
      </c>
      <c r="H475" s="26" t="s">
        <v>122</v>
      </c>
      <c r="I475" s="25">
        <v>1</v>
      </c>
      <c r="J475" s="562">
        <v>1516.9900000000002</v>
      </c>
      <c r="K475" s="25">
        <v>1954.18</v>
      </c>
      <c r="L475" s="25">
        <v>1954.18</v>
      </c>
    </row>
    <row r="476" spans="2:12" ht="36" hidden="1" x14ac:dyDescent="0.25">
      <c r="B476" s="26" t="s">
        <v>1403</v>
      </c>
      <c r="C476" s="26" t="s">
        <v>58</v>
      </c>
      <c r="D476" s="26" t="s">
        <v>59</v>
      </c>
      <c r="E476" s="26" t="s">
        <v>1403</v>
      </c>
      <c r="F476" s="31">
        <v>101203</v>
      </c>
      <c r="G476" s="268" t="s">
        <v>1950</v>
      </c>
      <c r="H476" s="26" t="s">
        <v>975</v>
      </c>
      <c r="I476" s="25">
        <v>63.5</v>
      </c>
      <c r="J476" s="562" t="s">
        <v>1951</v>
      </c>
      <c r="K476" s="25">
        <v>48.38</v>
      </c>
      <c r="L476" s="25">
        <v>3072.13</v>
      </c>
    </row>
    <row r="477" spans="2:12" hidden="1" x14ac:dyDescent="0.25">
      <c r="B477" s="366" t="s">
        <v>756</v>
      </c>
      <c r="C477" s="366"/>
      <c r="D477" s="366"/>
      <c r="E477" s="366"/>
      <c r="F477" s="366"/>
      <c r="G477" s="367" t="s">
        <v>951</v>
      </c>
      <c r="H477" s="368"/>
      <c r="I477" s="369"/>
      <c r="J477" s="370"/>
      <c r="K477" s="369"/>
      <c r="L477" s="371">
        <v>110905.17</v>
      </c>
    </row>
    <row r="478" spans="2:12" ht="24" hidden="1" x14ac:dyDescent="0.25">
      <c r="B478" s="26" t="s">
        <v>955</v>
      </c>
      <c r="C478" s="26" t="s">
        <v>58</v>
      </c>
      <c r="D478" s="26" t="s">
        <v>61</v>
      </c>
      <c r="E478" s="26" t="s">
        <v>955</v>
      </c>
      <c r="F478" s="31" t="s">
        <v>920</v>
      </c>
      <c r="G478" s="268" t="s">
        <v>910</v>
      </c>
      <c r="H478" s="26" t="s">
        <v>46</v>
      </c>
      <c r="I478" s="25">
        <v>169.03</v>
      </c>
      <c r="J478" s="562">
        <v>183.11999999999998</v>
      </c>
      <c r="K478" s="25">
        <v>235.89</v>
      </c>
      <c r="L478" s="25">
        <v>39872.480000000003</v>
      </c>
    </row>
    <row r="479" spans="2:12" ht="24" hidden="1" x14ac:dyDescent="0.25">
      <c r="B479" s="26" t="s">
        <v>1404</v>
      </c>
      <c r="C479" s="26" t="s">
        <v>58</v>
      </c>
      <c r="D479" s="26" t="s">
        <v>61</v>
      </c>
      <c r="E479" s="26" t="s">
        <v>1404</v>
      </c>
      <c r="F479" s="31" t="s">
        <v>922</v>
      </c>
      <c r="G479" s="268" t="s">
        <v>905</v>
      </c>
      <c r="H479" s="26" t="s">
        <v>46</v>
      </c>
      <c r="I479" s="25">
        <v>79.77</v>
      </c>
      <c r="J479" s="562">
        <v>49.5</v>
      </c>
      <c r="K479" s="25">
        <v>63.76</v>
      </c>
      <c r="L479" s="25">
        <v>5086.13</v>
      </c>
    </row>
    <row r="480" spans="2:12" hidden="1" x14ac:dyDescent="0.25">
      <c r="B480" s="26" t="s">
        <v>1405</v>
      </c>
      <c r="C480" s="26" t="s">
        <v>58</v>
      </c>
      <c r="D480" s="26" t="s">
        <v>59</v>
      </c>
      <c r="E480" s="26" t="s">
        <v>1405</v>
      </c>
      <c r="F480" s="31">
        <v>98516</v>
      </c>
      <c r="G480" s="268" t="s">
        <v>1952</v>
      </c>
      <c r="H480" s="26" t="s">
        <v>122</v>
      </c>
      <c r="I480" s="25">
        <v>2</v>
      </c>
      <c r="J480" s="562" t="s">
        <v>1953</v>
      </c>
      <c r="K480" s="25">
        <v>412.22</v>
      </c>
      <c r="L480" s="25">
        <v>824.44</v>
      </c>
    </row>
    <row r="481" spans="2:28" hidden="1" x14ac:dyDescent="0.25">
      <c r="B481" s="26" t="s">
        <v>1406</v>
      </c>
      <c r="C481" s="26" t="s">
        <v>58</v>
      </c>
      <c r="D481" s="26" t="s">
        <v>59</v>
      </c>
      <c r="E481" s="26" t="s">
        <v>1406</v>
      </c>
      <c r="F481" s="31">
        <v>98509</v>
      </c>
      <c r="G481" s="268" t="s">
        <v>1954</v>
      </c>
      <c r="H481" s="26" t="s">
        <v>122</v>
      </c>
      <c r="I481" s="25">
        <v>53</v>
      </c>
      <c r="J481" s="562" t="s">
        <v>1955</v>
      </c>
      <c r="K481" s="25">
        <v>57.89</v>
      </c>
      <c r="L481" s="25">
        <v>3068.17</v>
      </c>
    </row>
    <row r="482" spans="2:28" ht="24" hidden="1" x14ac:dyDescent="0.25">
      <c r="B482" s="26" t="s">
        <v>1407</v>
      </c>
      <c r="C482" s="26" t="s">
        <v>58</v>
      </c>
      <c r="D482" s="26" t="s">
        <v>59</v>
      </c>
      <c r="E482" s="26" t="s">
        <v>1407</v>
      </c>
      <c r="F482" s="31">
        <v>98511</v>
      </c>
      <c r="G482" s="268" t="s">
        <v>1956</v>
      </c>
      <c r="H482" s="26" t="s">
        <v>122</v>
      </c>
      <c r="I482" s="25">
        <v>4</v>
      </c>
      <c r="J482" s="562" t="s">
        <v>1957</v>
      </c>
      <c r="K482" s="25">
        <v>164.01</v>
      </c>
      <c r="L482" s="25">
        <v>656.04</v>
      </c>
      <c r="Z482" s="1" t="s">
        <v>1017</v>
      </c>
      <c r="AA482" s="1" t="s">
        <v>1018</v>
      </c>
      <c r="AB482" s="1" t="s">
        <v>1019</v>
      </c>
    </row>
    <row r="483" spans="2:28" hidden="1" x14ac:dyDescent="0.25">
      <c r="B483" s="26" t="s">
        <v>1408</v>
      </c>
      <c r="C483" s="26" t="s">
        <v>58</v>
      </c>
      <c r="D483" s="26" t="s">
        <v>59</v>
      </c>
      <c r="E483" s="26" t="s">
        <v>1408</v>
      </c>
      <c r="F483" s="31">
        <v>103946</v>
      </c>
      <c r="G483" s="268" t="s">
        <v>1958</v>
      </c>
      <c r="H483" s="26" t="s">
        <v>46</v>
      </c>
      <c r="I483" s="25">
        <v>2377</v>
      </c>
      <c r="J483" s="562" t="s">
        <v>1959</v>
      </c>
      <c r="K483" s="25">
        <v>15.48</v>
      </c>
      <c r="L483" s="25">
        <v>36795.96</v>
      </c>
      <c r="Z483" s="323">
        <v>65139.839999999997</v>
      </c>
      <c r="AA483" s="467">
        <v>36795.96</v>
      </c>
      <c r="AB483" s="467">
        <v>28343.879999999997</v>
      </c>
    </row>
    <row r="484" spans="2:28" hidden="1" x14ac:dyDescent="0.25">
      <c r="B484" s="26" t="s">
        <v>1409</v>
      </c>
      <c r="C484" s="26" t="s">
        <v>58</v>
      </c>
      <c r="D484" s="26" t="s">
        <v>59</v>
      </c>
      <c r="E484" s="26" t="s">
        <v>1409</v>
      </c>
      <c r="F484" s="31">
        <v>98520</v>
      </c>
      <c r="G484" s="268" t="s">
        <v>1960</v>
      </c>
      <c r="H484" s="26" t="s">
        <v>46</v>
      </c>
      <c r="I484" s="25">
        <v>2377</v>
      </c>
      <c r="J484" s="562" t="s">
        <v>1961</v>
      </c>
      <c r="K484" s="25">
        <v>10.35</v>
      </c>
      <c r="L484" s="25">
        <v>24601.95</v>
      </c>
      <c r="Z484" s="323">
        <v>42374.559999999998</v>
      </c>
      <c r="AA484" s="467">
        <v>23936.39</v>
      </c>
      <c r="AB484" s="467">
        <v>18438.169999999998</v>
      </c>
    </row>
    <row r="485" spans="2:28" hidden="1" x14ac:dyDescent="0.25">
      <c r="B485" s="366" t="s">
        <v>757</v>
      </c>
      <c r="C485" s="366"/>
      <c r="D485" s="366"/>
      <c r="E485" s="366"/>
      <c r="F485" s="366"/>
      <c r="G485" s="367" t="s">
        <v>657</v>
      </c>
      <c r="H485" s="368"/>
      <c r="I485" s="369"/>
      <c r="J485" s="370"/>
      <c r="K485" s="369"/>
      <c r="L485" s="371">
        <v>187707.21000000002</v>
      </c>
    </row>
    <row r="486" spans="2:28" ht="41.25" hidden="1" customHeight="1" x14ac:dyDescent="0.25">
      <c r="B486" s="26" t="s">
        <v>956</v>
      </c>
      <c r="C486" s="26" t="s">
        <v>58</v>
      </c>
      <c r="D486" s="26" t="s">
        <v>59</v>
      </c>
      <c r="E486" s="26" t="s">
        <v>956</v>
      </c>
      <c r="F486" s="31">
        <v>25398</v>
      </c>
      <c r="G486" s="268" t="s">
        <v>1962</v>
      </c>
      <c r="H486" s="26" t="s">
        <v>1699</v>
      </c>
      <c r="I486" s="25">
        <v>1</v>
      </c>
      <c r="J486" s="562" t="s">
        <v>1963</v>
      </c>
      <c r="K486" s="25">
        <v>5735.92</v>
      </c>
      <c r="L486" s="25">
        <v>5735.92</v>
      </c>
    </row>
    <row r="487" spans="2:28" ht="24" hidden="1" x14ac:dyDescent="0.25">
      <c r="B487" s="26" t="s">
        <v>1410</v>
      </c>
      <c r="C487" s="26" t="s">
        <v>58</v>
      </c>
      <c r="D487" s="26" t="s">
        <v>59</v>
      </c>
      <c r="E487" s="26" t="s">
        <v>1410</v>
      </c>
      <c r="F487" s="31">
        <v>103769</v>
      </c>
      <c r="G487" s="268" t="s">
        <v>1964</v>
      </c>
      <c r="H487" s="26" t="s">
        <v>122</v>
      </c>
      <c r="I487" s="25">
        <v>1</v>
      </c>
      <c r="J487" s="562" t="s">
        <v>1965</v>
      </c>
      <c r="K487" s="25">
        <v>5162.1499999999996</v>
      </c>
      <c r="L487" s="25">
        <v>5162.1499999999996</v>
      </c>
    </row>
    <row r="488" spans="2:28" ht="24" hidden="1" x14ac:dyDescent="0.25">
      <c r="B488" s="26" t="s">
        <v>1411</v>
      </c>
      <c r="C488" s="26" t="s">
        <v>58</v>
      </c>
      <c r="D488" s="26" t="s">
        <v>61</v>
      </c>
      <c r="E488" s="26" t="s">
        <v>1411</v>
      </c>
      <c r="F488" s="31" t="s">
        <v>923</v>
      </c>
      <c r="G488" s="268" t="s">
        <v>734</v>
      </c>
      <c r="H488" s="26" t="s">
        <v>122</v>
      </c>
      <c r="I488" s="25">
        <v>1</v>
      </c>
      <c r="J488" s="562">
        <v>3273.02</v>
      </c>
      <c r="K488" s="25">
        <v>4216.29</v>
      </c>
      <c r="L488" s="25">
        <v>4216.29</v>
      </c>
    </row>
    <row r="489" spans="2:28" ht="24" x14ac:dyDescent="0.25">
      <c r="B489" s="26" t="s">
        <v>1412</v>
      </c>
      <c r="C489" s="26" t="s">
        <v>58</v>
      </c>
      <c r="D489" s="26" t="s">
        <v>61</v>
      </c>
      <c r="E489" s="26" t="s">
        <v>1412</v>
      </c>
      <c r="F489" s="459" t="s">
        <v>1275</v>
      </c>
      <c r="G489" s="268" t="s">
        <v>1274</v>
      </c>
      <c r="H489" s="26" t="s">
        <v>122</v>
      </c>
      <c r="I489" s="25">
        <v>1</v>
      </c>
      <c r="J489" s="562">
        <v>133980</v>
      </c>
      <c r="K489" s="25">
        <v>172592.85</v>
      </c>
      <c r="L489" s="25">
        <v>172592.85</v>
      </c>
    </row>
    <row r="490" spans="2:28" hidden="1" x14ac:dyDescent="0.25">
      <c r="B490" s="366" t="s">
        <v>1235</v>
      </c>
      <c r="C490" s="366"/>
      <c r="D490" s="366"/>
      <c r="E490" s="366"/>
      <c r="F490" s="366"/>
      <c r="G490" s="367" t="s">
        <v>1007</v>
      </c>
      <c r="H490" s="368"/>
      <c r="I490" s="369"/>
      <c r="J490" s="370"/>
      <c r="K490" s="369"/>
      <c r="L490" s="371">
        <v>28102.899999999998</v>
      </c>
    </row>
    <row r="491" spans="2:28" hidden="1" x14ac:dyDescent="0.25">
      <c r="B491" s="26" t="s">
        <v>1236</v>
      </c>
      <c r="C491" s="26" t="s">
        <v>58</v>
      </c>
      <c r="D491" s="26" t="s">
        <v>61</v>
      </c>
      <c r="E491" s="26" t="s">
        <v>1236</v>
      </c>
      <c r="F491" s="31" t="s">
        <v>927</v>
      </c>
      <c r="G491" s="268" t="s">
        <v>1020</v>
      </c>
      <c r="H491" s="26" t="s">
        <v>46</v>
      </c>
      <c r="I491" s="25">
        <v>10.73</v>
      </c>
      <c r="J491" s="562">
        <v>116.50999999999999</v>
      </c>
      <c r="K491" s="25">
        <v>150.08000000000001</v>
      </c>
      <c r="L491" s="25">
        <v>1610.35</v>
      </c>
    </row>
    <row r="492" spans="2:28" ht="24" hidden="1" x14ac:dyDescent="0.25">
      <c r="B492" s="26" t="s">
        <v>1237</v>
      </c>
      <c r="C492" s="26" t="s">
        <v>58</v>
      </c>
      <c r="D492" s="26" t="s">
        <v>59</v>
      </c>
      <c r="E492" s="26" t="s">
        <v>1237</v>
      </c>
      <c r="F492" s="31">
        <v>104489</v>
      </c>
      <c r="G492" s="268" t="s">
        <v>1966</v>
      </c>
      <c r="H492" s="26" t="s">
        <v>906</v>
      </c>
      <c r="I492" s="25">
        <v>5.35</v>
      </c>
      <c r="J492" s="562" t="s">
        <v>1967</v>
      </c>
      <c r="K492" s="25">
        <v>4951.88</v>
      </c>
      <c r="L492" s="25">
        <v>26492.55</v>
      </c>
    </row>
    <row r="493" spans="2:28" hidden="1" x14ac:dyDescent="0.25">
      <c r="B493" s="26"/>
      <c r="C493" s="26"/>
      <c r="D493" s="26"/>
      <c r="E493" s="26"/>
      <c r="F493" s="31"/>
      <c r="G493" s="268"/>
      <c r="H493" s="26"/>
      <c r="I493" s="25"/>
      <c r="J493" s="355"/>
      <c r="K493" s="25"/>
      <c r="L493" s="25"/>
    </row>
    <row r="494" spans="2:28" hidden="1" x14ac:dyDescent="0.25">
      <c r="B494" s="362" t="s">
        <v>187</v>
      </c>
      <c r="C494" s="362"/>
      <c r="D494" s="362"/>
      <c r="E494" s="362"/>
      <c r="F494" s="362"/>
      <c r="G494" s="356" t="s">
        <v>161</v>
      </c>
      <c r="H494" s="363"/>
      <c r="I494" s="364"/>
      <c r="J494" s="365"/>
      <c r="K494" s="364"/>
      <c r="L494" s="338">
        <v>298876.36</v>
      </c>
      <c r="M494" s="337"/>
      <c r="N494" s="337"/>
      <c r="O494" s="337"/>
      <c r="P494" s="337"/>
      <c r="Q494" s="337"/>
      <c r="R494" s="337"/>
      <c r="S494" s="337"/>
      <c r="T494" s="337"/>
      <c r="U494" s="337"/>
      <c r="V494" s="337"/>
      <c r="W494" s="337"/>
      <c r="X494" s="337"/>
    </row>
    <row r="495" spans="2:28" hidden="1" x14ac:dyDescent="0.25">
      <c r="B495" s="366" t="s">
        <v>758</v>
      </c>
      <c r="C495" s="366"/>
      <c r="D495" s="366"/>
      <c r="E495" s="366"/>
      <c r="F495" s="366"/>
      <c r="G495" s="367" t="s">
        <v>972</v>
      </c>
      <c r="H495" s="368"/>
      <c r="I495" s="369"/>
      <c r="J495" s="370"/>
      <c r="K495" s="369"/>
      <c r="L495" s="371">
        <v>6050.13</v>
      </c>
    </row>
    <row r="496" spans="2:28" ht="36" hidden="1" x14ac:dyDescent="0.25">
      <c r="B496" s="26" t="s">
        <v>759</v>
      </c>
      <c r="C496" s="26" t="s">
        <v>58</v>
      </c>
      <c r="D496" s="26" t="s">
        <v>59</v>
      </c>
      <c r="E496" s="26" t="s">
        <v>759</v>
      </c>
      <c r="F496" s="31">
        <v>100725</v>
      </c>
      <c r="G496" s="268" t="s">
        <v>1968</v>
      </c>
      <c r="H496" s="26" t="s">
        <v>46</v>
      </c>
      <c r="I496" s="25">
        <v>227.61999999999998</v>
      </c>
      <c r="J496" s="562" t="s">
        <v>1969</v>
      </c>
      <c r="K496" s="25">
        <v>26.58</v>
      </c>
      <c r="L496" s="25">
        <v>6050.13</v>
      </c>
    </row>
    <row r="497" spans="2:12" hidden="1" x14ac:dyDescent="0.25">
      <c r="B497" s="366" t="s">
        <v>760</v>
      </c>
      <c r="C497" s="366"/>
      <c r="D497" s="366"/>
      <c r="E497" s="366"/>
      <c r="F497" s="366"/>
      <c r="G497" s="367" t="s">
        <v>966</v>
      </c>
      <c r="H497" s="368"/>
      <c r="I497" s="369"/>
      <c r="J497" s="370"/>
      <c r="K497" s="369"/>
      <c r="L497" s="371">
        <v>14520.65</v>
      </c>
    </row>
    <row r="498" spans="2:12" ht="36" hidden="1" x14ac:dyDescent="0.25">
      <c r="B498" s="26" t="s">
        <v>761</v>
      </c>
      <c r="C498" s="26" t="s">
        <v>58</v>
      </c>
      <c r="D498" s="26" t="s">
        <v>59</v>
      </c>
      <c r="E498" s="26" t="s">
        <v>761</v>
      </c>
      <c r="F498" s="31">
        <v>100725</v>
      </c>
      <c r="G498" s="268" t="s">
        <v>1968</v>
      </c>
      <c r="H498" s="26" t="s">
        <v>46</v>
      </c>
      <c r="I498" s="25">
        <v>546.29999999999995</v>
      </c>
      <c r="J498" s="562" t="s">
        <v>1969</v>
      </c>
      <c r="K498" s="25">
        <v>26.58</v>
      </c>
      <c r="L498" s="25">
        <v>14520.65</v>
      </c>
    </row>
    <row r="499" spans="2:12" hidden="1" x14ac:dyDescent="0.25">
      <c r="B499" s="366" t="s">
        <v>762</v>
      </c>
      <c r="C499" s="366"/>
      <c r="D499" s="366"/>
      <c r="E499" s="366"/>
      <c r="F499" s="366"/>
      <c r="G499" s="367" t="s">
        <v>967</v>
      </c>
      <c r="H499" s="368"/>
      <c r="I499" s="369"/>
      <c r="J499" s="370"/>
      <c r="K499" s="369"/>
      <c r="L499" s="371">
        <v>8946.82</v>
      </c>
    </row>
    <row r="500" spans="2:12" ht="36" hidden="1" x14ac:dyDescent="0.25">
      <c r="B500" s="26" t="s">
        <v>763</v>
      </c>
      <c r="C500" s="26" t="s">
        <v>58</v>
      </c>
      <c r="D500" s="26" t="s">
        <v>59</v>
      </c>
      <c r="E500" s="26" t="s">
        <v>763</v>
      </c>
      <c r="F500" s="31">
        <v>100725</v>
      </c>
      <c r="G500" s="268" t="s">
        <v>1968</v>
      </c>
      <c r="H500" s="26" t="s">
        <v>46</v>
      </c>
      <c r="I500" s="25">
        <v>336.6</v>
      </c>
      <c r="J500" s="562" t="s">
        <v>1969</v>
      </c>
      <c r="K500" s="25">
        <v>26.58</v>
      </c>
      <c r="L500" s="25">
        <v>8946.82</v>
      </c>
    </row>
    <row r="501" spans="2:12" hidden="1" x14ac:dyDescent="0.25">
      <c r="B501" s="366" t="s">
        <v>1413</v>
      </c>
      <c r="C501" s="366"/>
      <c r="D501" s="366"/>
      <c r="E501" s="366"/>
      <c r="F501" s="366"/>
      <c r="G501" s="367" t="s">
        <v>968</v>
      </c>
      <c r="H501" s="368"/>
      <c r="I501" s="369"/>
      <c r="J501" s="370"/>
      <c r="K501" s="369"/>
      <c r="L501" s="371">
        <v>37424.639999999999</v>
      </c>
    </row>
    <row r="502" spans="2:12" ht="36" hidden="1" x14ac:dyDescent="0.25">
      <c r="B502" s="26" t="s">
        <v>1414</v>
      </c>
      <c r="C502" s="26" t="s">
        <v>58</v>
      </c>
      <c r="D502" s="26" t="s">
        <v>59</v>
      </c>
      <c r="E502" s="26" t="s">
        <v>1414</v>
      </c>
      <c r="F502" s="31">
        <v>100725</v>
      </c>
      <c r="G502" s="268" t="s">
        <v>1968</v>
      </c>
      <c r="H502" s="26" t="s">
        <v>46</v>
      </c>
      <c r="I502" s="25">
        <v>1408</v>
      </c>
      <c r="J502" s="562" t="s">
        <v>1969</v>
      </c>
      <c r="K502" s="25">
        <v>26.58</v>
      </c>
      <c r="L502" s="25">
        <v>37424.639999999999</v>
      </c>
    </row>
    <row r="503" spans="2:12" hidden="1" x14ac:dyDescent="0.25">
      <c r="B503" s="366" t="s">
        <v>1415</v>
      </c>
      <c r="C503" s="366"/>
      <c r="D503" s="366"/>
      <c r="E503" s="366"/>
      <c r="F503" s="366"/>
      <c r="G503" s="367" t="s">
        <v>167</v>
      </c>
      <c r="H503" s="368"/>
      <c r="I503" s="369"/>
      <c r="J503" s="370"/>
      <c r="K503" s="369"/>
      <c r="L503" s="371">
        <v>50434.600000000006</v>
      </c>
    </row>
    <row r="504" spans="2:12" hidden="1" x14ac:dyDescent="0.25">
      <c r="B504" s="26" t="s">
        <v>1416</v>
      </c>
      <c r="C504" s="26" t="s">
        <v>58</v>
      </c>
      <c r="D504" s="26" t="s">
        <v>59</v>
      </c>
      <c r="E504" s="26" t="s">
        <v>1416</v>
      </c>
      <c r="F504" s="31">
        <v>88485</v>
      </c>
      <c r="G504" s="268" t="s">
        <v>1970</v>
      </c>
      <c r="H504" s="26" t="s">
        <v>46</v>
      </c>
      <c r="I504" s="25">
        <v>963.77999999999986</v>
      </c>
      <c r="J504" s="562" t="s">
        <v>1971</v>
      </c>
      <c r="K504" s="25">
        <v>4.3499999999999996</v>
      </c>
      <c r="L504" s="25">
        <v>4192.4399999999996</v>
      </c>
    </row>
    <row r="505" spans="2:12" hidden="1" x14ac:dyDescent="0.25">
      <c r="B505" s="26" t="s">
        <v>1417</v>
      </c>
      <c r="C505" s="26" t="s">
        <v>58</v>
      </c>
      <c r="D505" s="26" t="s">
        <v>60</v>
      </c>
      <c r="E505" s="26" t="s">
        <v>1417</v>
      </c>
      <c r="F505" s="31">
        <v>1901003033</v>
      </c>
      <c r="G505" s="268" t="s">
        <v>1972</v>
      </c>
      <c r="H505" s="26" t="s">
        <v>46</v>
      </c>
      <c r="I505" s="25">
        <v>963.77999999999986</v>
      </c>
      <c r="J505" s="562">
        <v>25.92</v>
      </c>
      <c r="K505" s="25">
        <v>33.39</v>
      </c>
      <c r="L505" s="25">
        <v>32180.61</v>
      </c>
    </row>
    <row r="506" spans="2:12" ht="24" hidden="1" x14ac:dyDescent="0.25">
      <c r="B506" s="26" t="s">
        <v>1418</v>
      </c>
      <c r="C506" s="26" t="s">
        <v>58</v>
      </c>
      <c r="D506" s="26" t="s">
        <v>59</v>
      </c>
      <c r="E506" s="26" t="s">
        <v>1418</v>
      </c>
      <c r="F506" s="31">
        <v>88489</v>
      </c>
      <c r="G506" s="268" t="s">
        <v>1973</v>
      </c>
      <c r="H506" s="26" t="s">
        <v>46</v>
      </c>
      <c r="I506" s="25">
        <v>963.77999999999986</v>
      </c>
      <c r="J506" s="562" t="s">
        <v>1974</v>
      </c>
      <c r="K506" s="25">
        <v>14.59</v>
      </c>
      <c r="L506" s="25">
        <v>14061.55</v>
      </c>
    </row>
    <row r="507" spans="2:12" hidden="1" x14ac:dyDescent="0.25">
      <c r="B507" s="366" t="s">
        <v>1419</v>
      </c>
      <c r="C507" s="366"/>
      <c r="D507" s="366"/>
      <c r="E507" s="366"/>
      <c r="F507" s="366"/>
      <c r="G507" s="367" t="s">
        <v>168</v>
      </c>
      <c r="H507" s="368"/>
      <c r="I507" s="369"/>
      <c r="J507" s="370"/>
      <c r="K507" s="369"/>
      <c r="L507" s="371">
        <v>53827.94</v>
      </c>
    </row>
    <row r="508" spans="2:12" hidden="1" x14ac:dyDescent="0.25">
      <c r="B508" s="26" t="s">
        <v>1420</v>
      </c>
      <c r="C508" s="26" t="s">
        <v>58</v>
      </c>
      <c r="D508" s="26" t="s">
        <v>59</v>
      </c>
      <c r="E508" s="26" t="s">
        <v>1420</v>
      </c>
      <c r="F508" s="31">
        <v>88485</v>
      </c>
      <c r="G508" s="268" t="s">
        <v>1970</v>
      </c>
      <c r="H508" s="26" t="s">
        <v>46</v>
      </c>
      <c r="I508" s="25">
        <v>1008.5808</v>
      </c>
      <c r="J508" s="562" t="s">
        <v>1971</v>
      </c>
      <c r="K508" s="25">
        <v>4.3499999999999996</v>
      </c>
      <c r="L508" s="25">
        <v>4387.32</v>
      </c>
    </row>
    <row r="509" spans="2:12" hidden="1" x14ac:dyDescent="0.25">
      <c r="B509" s="26" t="s">
        <v>1421</v>
      </c>
      <c r="C509" s="26" t="s">
        <v>58</v>
      </c>
      <c r="D509" s="26" t="s">
        <v>60</v>
      </c>
      <c r="E509" s="26" t="s">
        <v>1421</v>
      </c>
      <c r="F509" s="31">
        <v>1901003033</v>
      </c>
      <c r="G509" s="341" t="s">
        <v>1972</v>
      </c>
      <c r="H509" s="26" t="s">
        <v>46</v>
      </c>
      <c r="I509" s="25">
        <v>1008.5808</v>
      </c>
      <c r="J509" s="562">
        <v>25.92</v>
      </c>
      <c r="K509" s="25">
        <v>33.39</v>
      </c>
      <c r="L509" s="25">
        <v>33676.51</v>
      </c>
    </row>
    <row r="510" spans="2:12" hidden="1" x14ac:dyDescent="0.25">
      <c r="B510" s="26" t="s">
        <v>1422</v>
      </c>
      <c r="C510" s="26" t="s">
        <v>58</v>
      </c>
      <c r="D510" s="26" t="s">
        <v>59</v>
      </c>
      <c r="E510" s="26" t="s">
        <v>1422</v>
      </c>
      <c r="F510" s="31">
        <v>95305</v>
      </c>
      <c r="G510" s="268" t="s">
        <v>1975</v>
      </c>
      <c r="H510" s="26" t="s">
        <v>46</v>
      </c>
      <c r="I510" s="25">
        <v>1008.5808</v>
      </c>
      <c r="J510" s="562" t="s">
        <v>1976</v>
      </c>
      <c r="K510" s="25">
        <v>15.63</v>
      </c>
      <c r="L510" s="25">
        <v>15764.11</v>
      </c>
    </row>
    <row r="511" spans="2:12" hidden="1" x14ac:dyDescent="0.25">
      <c r="B511" s="366" t="s">
        <v>1423</v>
      </c>
      <c r="C511" s="366"/>
      <c r="D511" s="366"/>
      <c r="E511" s="366"/>
      <c r="F511" s="366"/>
      <c r="G511" s="367" t="s">
        <v>962</v>
      </c>
      <c r="H511" s="368"/>
      <c r="I511" s="369"/>
      <c r="J511" s="370"/>
      <c r="K511" s="369"/>
      <c r="L511" s="371">
        <v>26306.62</v>
      </c>
    </row>
    <row r="512" spans="2:12" hidden="1" x14ac:dyDescent="0.25">
      <c r="B512" s="26" t="s">
        <v>1424</v>
      </c>
      <c r="C512" s="26" t="s">
        <v>58</v>
      </c>
      <c r="D512" s="26" t="s">
        <v>59</v>
      </c>
      <c r="E512" s="26" t="s">
        <v>1424</v>
      </c>
      <c r="F512" s="31">
        <v>88484</v>
      </c>
      <c r="G512" s="268" t="s">
        <v>1977</v>
      </c>
      <c r="H512" s="26" t="s">
        <v>46</v>
      </c>
      <c r="I512" s="25">
        <v>469.50999999999993</v>
      </c>
      <c r="J512" s="562" t="s">
        <v>1978</v>
      </c>
      <c r="K512" s="25">
        <v>5.29</v>
      </c>
      <c r="L512" s="25">
        <v>2483.6999999999998</v>
      </c>
    </row>
    <row r="513" spans="2:12" hidden="1" x14ac:dyDescent="0.25">
      <c r="B513" s="26" t="s">
        <v>1425</v>
      </c>
      <c r="C513" s="26" t="s">
        <v>58</v>
      </c>
      <c r="D513" s="26" t="s">
        <v>59</v>
      </c>
      <c r="E513" s="26" t="s">
        <v>1425</v>
      </c>
      <c r="F513" s="31">
        <v>88496</v>
      </c>
      <c r="G513" s="341" t="s">
        <v>1979</v>
      </c>
      <c r="H513" s="26" t="s">
        <v>46</v>
      </c>
      <c r="I513" s="25">
        <v>469.50999999999993</v>
      </c>
      <c r="J513" s="562" t="s">
        <v>1980</v>
      </c>
      <c r="K513" s="25">
        <v>33.840000000000003</v>
      </c>
      <c r="L513" s="25">
        <v>15888.21</v>
      </c>
    </row>
    <row r="514" spans="2:12" ht="24" hidden="1" x14ac:dyDescent="0.25">
      <c r="B514" s="26" t="s">
        <v>1426</v>
      </c>
      <c r="C514" s="26" t="s">
        <v>58</v>
      </c>
      <c r="D514" s="26" t="s">
        <v>59</v>
      </c>
      <c r="E514" s="26" t="s">
        <v>1426</v>
      </c>
      <c r="F514" s="31">
        <v>88488</v>
      </c>
      <c r="G514" s="268" t="s">
        <v>1981</v>
      </c>
      <c r="H514" s="26" t="s">
        <v>46</v>
      </c>
      <c r="I514" s="25">
        <v>469.50999999999993</v>
      </c>
      <c r="J514" s="562" t="s">
        <v>1982</v>
      </c>
      <c r="K514" s="25">
        <v>16.899999999999999</v>
      </c>
      <c r="L514" s="25">
        <v>7934.71</v>
      </c>
    </row>
    <row r="515" spans="2:12" hidden="1" x14ac:dyDescent="0.25">
      <c r="B515" s="366" t="s">
        <v>1427</v>
      </c>
      <c r="C515" s="366"/>
      <c r="D515" s="366"/>
      <c r="E515" s="366"/>
      <c r="F515" s="366"/>
      <c r="G515" s="367" t="s">
        <v>137</v>
      </c>
      <c r="H515" s="368"/>
      <c r="I515" s="369"/>
      <c r="J515" s="370"/>
      <c r="K515" s="369"/>
      <c r="L515" s="371">
        <v>101364.95999999999</v>
      </c>
    </row>
    <row r="516" spans="2:12" hidden="1" x14ac:dyDescent="0.25">
      <c r="B516" s="26" t="s">
        <v>1428</v>
      </c>
      <c r="C516" s="26" t="s">
        <v>58</v>
      </c>
      <c r="D516" s="26" t="s">
        <v>59</v>
      </c>
      <c r="E516" s="26" t="s">
        <v>1428</v>
      </c>
      <c r="F516" s="31">
        <v>99814</v>
      </c>
      <c r="G516" s="268" t="s">
        <v>1983</v>
      </c>
      <c r="H516" s="26" t="s">
        <v>46</v>
      </c>
      <c r="I516" s="25">
        <v>1401.5</v>
      </c>
      <c r="J516" s="562" t="s">
        <v>1984</v>
      </c>
      <c r="K516" s="25">
        <v>1.98</v>
      </c>
      <c r="L516" s="25">
        <v>2774.97</v>
      </c>
    </row>
    <row r="517" spans="2:12" ht="24" hidden="1" x14ac:dyDescent="0.25">
      <c r="B517" s="26" t="s">
        <v>1429</v>
      </c>
      <c r="C517" s="26" t="s">
        <v>58</v>
      </c>
      <c r="D517" s="26" t="s">
        <v>59</v>
      </c>
      <c r="E517" s="26" t="s">
        <v>1429</v>
      </c>
      <c r="F517" s="31">
        <v>102491</v>
      </c>
      <c r="G517" s="268" t="s">
        <v>1985</v>
      </c>
      <c r="H517" s="26" t="s">
        <v>46</v>
      </c>
      <c r="I517" s="25">
        <v>1020.75</v>
      </c>
      <c r="J517" s="562" t="s">
        <v>1986</v>
      </c>
      <c r="K517" s="25">
        <v>23.4</v>
      </c>
      <c r="L517" s="25">
        <v>23885.55</v>
      </c>
    </row>
    <row r="518" spans="2:12" ht="24" hidden="1" x14ac:dyDescent="0.25">
      <c r="B518" s="26" t="s">
        <v>1430</v>
      </c>
      <c r="C518" s="26" t="s">
        <v>58</v>
      </c>
      <c r="D518" s="26" t="s">
        <v>59</v>
      </c>
      <c r="E518" s="26" t="s">
        <v>1430</v>
      </c>
      <c r="F518" s="31">
        <v>102494</v>
      </c>
      <c r="G518" s="268" t="s">
        <v>1987</v>
      </c>
      <c r="H518" s="26" t="s">
        <v>46</v>
      </c>
      <c r="I518" s="25">
        <v>846.16</v>
      </c>
      <c r="J518" s="562" t="s">
        <v>1988</v>
      </c>
      <c r="K518" s="25">
        <v>69.959999999999994</v>
      </c>
      <c r="L518" s="25">
        <v>59197.35</v>
      </c>
    </row>
    <row r="519" spans="2:12" ht="24" hidden="1" x14ac:dyDescent="0.25">
      <c r="B519" s="26" t="s">
        <v>1431</v>
      </c>
      <c r="C519" s="26" t="s">
        <v>58</v>
      </c>
      <c r="D519" s="26" t="s">
        <v>59</v>
      </c>
      <c r="E519" s="26" t="s">
        <v>1431</v>
      </c>
      <c r="F519" s="31">
        <v>102506</v>
      </c>
      <c r="G519" s="268" t="s">
        <v>1989</v>
      </c>
      <c r="H519" s="26" t="s">
        <v>975</v>
      </c>
      <c r="I519" s="25">
        <v>1373.5248000000001</v>
      </c>
      <c r="J519" s="562" t="s">
        <v>1990</v>
      </c>
      <c r="K519" s="25">
        <v>11.29</v>
      </c>
      <c r="L519" s="25">
        <v>15507.09</v>
      </c>
    </row>
    <row r="520" spans="2:12" hidden="1" x14ac:dyDescent="0.25">
      <c r="B520" s="321"/>
      <c r="C520" s="321"/>
      <c r="D520" s="321"/>
      <c r="E520" s="321"/>
      <c r="F520" s="322"/>
      <c r="G520" s="332"/>
      <c r="H520" s="329"/>
      <c r="I520" s="347"/>
      <c r="J520" s="330"/>
      <c r="K520" s="347"/>
      <c r="L520" s="331"/>
    </row>
    <row r="521" spans="2:12" hidden="1" x14ac:dyDescent="0.25">
      <c r="B521" s="362" t="s">
        <v>188</v>
      </c>
      <c r="C521" s="362"/>
      <c r="D521" s="362"/>
      <c r="E521" s="362"/>
      <c r="F521" s="362"/>
      <c r="G521" s="356" t="s">
        <v>319</v>
      </c>
      <c r="H521" s="363"/>
      <c r="I521" s="364"/>
      <c r="J521" s="365"/>
      <c r="K521" s="364"/>
      <c r="L521" s="338">
        <v>65501.359999999993</v>
      </c>
    </row>
    <row r="522" spans="2:12" hidden="1" x14ac:dyDescent="0.25">
      <c r="B522" s="366" t="s">
        <v>189</v>
      </c>
      <c r="C522" s="366"/>
      <c r="D522" s="366"/>
      <c r="E522" s="366"/>
      <c r="F522" s="366"/>
      <c r="G522" s="367" t="s">
        <v>142</v>
      </c>
      <c r="H522" s="368"/>
      <c r="I522" s="369"/>
      <c r="J522" s="370"/>
      <c r="K522" s="369"/>
      <c r="L522" s="371">
        <v>4388.8599999999997</v>
      </c>
    </row>
    <row r="523" spans="2:12" ht="24" hidden="1" x14ac:dyDescent="0.25">
      <c r="B523" s="26" t="s">
        <v>1432</v>
      </c>
      <c r="C523" s="26" t="s">
        <v>58</v>
      </c>
      <c r="D523" s="26" t="s">
        <v>59</v>
      </c>
      <c r="E523" s="26" t="s">
        <v>1432</v>
      </c>
      <c r="F523" s="31">
        <v>101965</v>
      </c>
      <c r="G523" s="268" t="s">
        <v>1991</v>
      </c>
      <c r="H523" s="26" t="s">
        <v>975</v>
      </c>
      <c r="I523" s="25">
        <v>19.8</v>
      </c>
      <c r="J523" s="562" t="s">
        <v>1992</v>
      </c>
      <c r="K523" s="25">
        <v>221.66</v>
      </c>
      <c r="L523" s="25">
        <v>4388.8599999999997</v>
      </c>
    </row>
    <row r="524" spans="2:12" hidden="1" x14ac:dyDescent="0.25">
      <c r="B524" s="366" t="s">
        <v>190</v>
      </c>
      <c r="C524" s="366"/>
      <c r="D524" s="366"/>
      <c r="E524" s="366"/>
      <c r="F524" s="366"/>
      <c r="G524" s="367" t="s">
        <v>169</v>
      </c>
      <c r="H524" s="368"/>
      <c r="I524" s="369"/>
      <c r="J524" s="370"/>
      <c r="K524" s="369"/>
      <c r="L524" s="371">
        <v>17259.93</v>
      </c>
    </row>
    <row r="525" spans="2:12" ht="24" hidden="1" x14ac:dyDescent="0.25">
      <c r="B525" s="26" t="s">
        <v>1433</v>
      </c>
      <c r="C525" s="26" t="s">
        <v>58</v>
      </c>
      <c r="D525" s="26" t="s">
        <v>60</v>
      </c>
      <c r="E525" s="26" t="s">
        <v>1433</v>
      </c>
      <c r="F525" s="31">
        <v>2001003023</v>
      </c>
      <c r="G525" s="268" t="s">
        <v>1993</v>
      </c>
      <c r="H525" s="26" t="s">
        <v>46</v>
      </c>
      <c r="I525" s="25">
        <v>12.260000000000002</v>
      </c>
      <c r="J525" s="562">
        <v>761.6</v>
      </c>
      <c r="K525" s="25">
        <v>981.09</v>
      </c>
      <c r="L525" s="25">
        <v>12028.16</v>
      </c>
    </row>
    <row r="526" spans="2:12" ht="24" hidden="1" x14ac:dyDescent="0.25">
      <c r="B526" s="26" t="s">
        <v>1434</v>
      </c>
      <c r="C526" s="26" t="s">
        <v>58</v>
      </c>
      <c r="D526" s="26" t="s">
        <v>59</v>
      </c>
      <c r="E526" s="26" t="s">
        <v>1434</v>
      </c>
      <c r="F526" s="31">
        <v>100862</v>
      </c>
      <c r="G526" s="268" t="s">
        <v>1994</v>
      </c>
      <c r="H526" s="26" t="s">
        <v>122</v>
      </c>
      <c r="I526" s="25">
        <v>44</v>
      </c>
      <c r="J526" s="562" t="s">
        <v>1995</v>
      </c>
      <c r="K526" s="25">
        <v>50.23</v>
      </c>
      <c r="L526" s="25">
        <v>2210.12</v>
      </c>
    </row>
    <row r="527" spans="2:12" hidden="1" x14ac:dyDescent="0.25">
      <c r="B527" s="26" t="s">
        <v>1435</v>
      </c>
      <c r="C527" s="26" t="s">
        <v>58</v>
      </c>
      <c r="D527" s="26" t="s">
        <v>60</v>
      </c>
      <c r="E527" s="26" t="s">
        <v>1435</v>
      </c>
      <c r="F527" s="31">
        <v>2001003026</v>
      </c>
      <c r="G527" s="268" t="s">
        <v>1996</v>
      </c>
      <c r="H527" s="26" t="s">
        <v>975</v>
      </c>
      <c r="I527" s="25">
        <v>29.95</v>
      </c>
      <c r="J527" s="562">
        <v>78.319999999999993</v>
      </c>
      <c r="K527" s="25">
        <v>100.89</v>
      </c>
      <c r="L527" s="25">
        <v>3021.65</v>
      </c>
    </row>
    <row r="528" spans="2:12" hidden="1" x14ac:dyDescent="0.25">
      <c r="B528" s="366" t="s">
        <v>191</v>
      </c>
      <c r="C528" s="366"/>
      <c r="D528" s="366"/>
      <c r="E528" s="366"/>
      <c r="F528" s="366"/>
      <c r="G528" s="367" t="s">
        <v>317</v>
      </c>
      <c r="H528" s="368"/>
      <c r="I528" s="369"/>
      <c r="J528" s="370"/>
      <c r="K528" s="369"/>
      <c r="L528" s="371">
        <v>43852.57</v>
      </c>
    </row>
    <row r="529" spans="2:12" ht="24" x14ac:dyDescent="0.25">
      <c r="B529" s="26" t="s">
        <v>1436</v>
      </c>
      <c r="C529" s="26" t="s">
        <v>58</v>
      </c>
      <c r="D529" s="26" t="s">
        <v>59</v>
      </c>
      <c r="E529" s="26" t="s">
        <v>1436</v>
      </c>
      <c r="F529" s="31">
        <v>102253</v>
      </c>
      <c r="G529" s="268" t="s">
        <v>1997</v>
      </c>
      <c r="H529" s="26" t="s">
        <v>46</v>
      </c>
      <c r="I529" s="25">
        <v>36.305</v>
      </c>
      <c r="J529" s="562" t="s">
        <v>1998</v>
      </c>
      <c r="K529" s="25">
        <v>1150.47</v>
      </c>
      <c r="L529" s="25">
        <v>41767.81</v>
      </c>
    </row>
    <row r="530" spans="2:12" ht="24" hidden="1" x14ac:dyDescent="0.25">
      <c r="B530" s="26" t="s">
        <v>1437</v>
      </c>
      <c r="C530" s="26" t="s">
        <v>58</v>
      </c>
      <c r="D530" s="26" t="s">
        <v>59</v>
      </c>
      <c r="E530" s="26" t="s">
        <v>1437</v>
      </c>
      <c r="F530" s="31">
        <v>102255</v>
      </c>
      <c r="G530" s="268" t="s">
        <v>1999</v>
      </c>
      <c r="H530" s="26" t="s">
        <v>46</v>
      </c>
      <c r="I530" s="25">
        <v>1.8000000000000003</v>
      </c>
      <c r="J530" s="562" t="s">
        <v>2000</v>
      </c>
      <c r="K530" s="25">
        <v>1158.2</v>
      </c>
      <c r="L530" s="25">
        <v>2084.7600000000002</v>
      </c>
    </row>
    <row r="531" spans="2:12" hidden="1" x14ac:dyDescent="0.25">
      <c r="B531" s="321"/>
      <c r="C531" s="321"/>
      <c r="D531" s="321"/>
      <c r="E531" s="321"/>
      <c r="F531" s="322"/>
      <c r="G531" s="332"/>
      <c r="H531" s="329"/>
      <c r="I531" s="347"/>
      <c r="J531" s="330"/>
      <c r="K531" s="347"/>
      <c r="L531" s="331"/>
    </row>
    <row r="532" spans="2:12" hidden="1" x14ac:dyDescent="0.25">
      <c r="B532" s="362" t="s">
        <v>192</v>
      </c>
      <c r="C532" s="362"/>
      <c r="D532" s="362"/>
      <c r="E532" s="362"/>
      <c r="F532" s="362"/>
      <c r="G532" s="356" t="s">
        <v>160</v>
      </c>
      <c r="H532" s="363"/>
      <c r="I532" s="364"/>
      <c r="J532" s="365"/>
      <c r="K532" s="364"/>
      <c r="L532" s="338">
        <v>31619.489999999998</v>
      </c>
    </row>
    <row r="533" spans="2:12" ht="24" hidden="1" x14ac:dyDescent="0.25">
      <c r="B533" s="26" t="s">
        <v>193</v>
      </c>
      <c r="C533" s="26" t="s">
        <v>58</v>
      </c>
      <c r="D533" s="26" t="s">
        <v>60</v>
      </c>
      <c r="E533" s="26" t="s">
        <v>193</v>
      </c>
      <c r="F533" s="31">
        <v>1801000120</v>
      </c>
      <c r="G533" s="268" t="s">
        <v>2001</v>
      </c>
      <c r="H533" s="26" t="s">
        <v>46</v>
      </c>
      <c r="I533" s="25">
        <v>10.560000000000002</v>
      </c>
      <c r="J533" s="562">
        <v>461.98</v>
      </c>
      <c r="K533" s="25">
        <v>595.12</v>
      </c>
      <c r="L533" s="25">
        <v>6284.46</v>
      </c>
    </row>
    <row r="534" spans="2:12" hidden="1" x14ac:dyDescent="0.25">
      <c r="B534" s="26" t="s">
        <v>194</v>
      </c>
      <c r="C534" s="26" t="s">
        <v>58</v>
      </c>
      <c r="D534" s="26" t="s">
        <v>60</v>
      </c>
      <c r="E534" s="26" t="s">
        <v>194</v>
      </c>
      <c r="F534" s="31">
        <v>2001003044</v>
      </c>
      <c r="G534" s="268" t="s">
        <v>2002</v>
      </c>
      <c r="H534" s="26" t="s">
        <v>122</v>
      </c>
      <c r="I534" s="25">
        <v>11</v>
      </c>
      <c r="J534" s="562">
        <v>86.77</v>
      </c>
      <c r="K534" s="25">
        <v>111.77</v>
      </c>
      <c r="L534" s="25">
        <v>1229</v>
      </c>
    </row>
    <row r="535" spans="2:12" ht="24" hidden="1" x14ac:dyDescent="0.25">
      <c r="B535" s="26" t="s">
        <v>318</v>
      </c>
      <c r="C535" s="26" t="s">
        <v>58</v>
      </c>
      <c r="D535" s="26" t="s">
        <v>61</v>
      </c>
      <c r="E535" s="26" t="s">
        <v>318</v>
      </c>
      <c r="F535" s="31" t="s">
        <v>973</v>
      </c>
      <c r="G535" s="268" t="s">
        <v>974</v>
      </c>
      <c r="H535" s="26" t="s">
        <v>975</v>
      </c>
      <c r="I535" s="25">
        <v>5</v>
      </c>
      <c r="J535" s="562">
        <v>630.37</v>
      </c>
      <c r="K535" s="25">
        <v>812.04</v>
      </c>
      <c r="L535" s="25">
        <v>4060.2</v>
      </c>
    </row>
    <row r="536" spans="2:12" hidden="1" x14ac:dyDescent="0.25">
      <c r="B536" s="26" t="s">
        <v>1438</v>
      </c>
      <c r="C536" s="26" t="s">
        <v>58</v>
      </c>
      <c r="D536" s="26" t="s">
        <v>60</v>
      </c>
      <c r="E536" s="26" t="s">
        <v>1438</v>
      </c>
      <c r="F536" s="31">
        <v>1301001190</v>
      </c>
      <c r="G536" s="268" t="s">
        <v>2003</v>
      </c>
      <c r="H536" s="26" t="s">
        <v>122</v>
      </c>
      <c r="I536" s="25">
        <v>1</v>
      </c>
      <c r="J536" s="562">
        <v>1042.9000000000001</v>
      </c>
      <c r="K536" s="25">
        <v>1343.46</v>
      </c>
      <c r="L536" s="25">
        <v>1343.46</v>
      </c>
    </row>
    <row r="537" spans="2:12" ht="36" hidden="1" x14ac:dyDescent="0.25">
      <c r="B537" s="26" t="s">
        <v>1439</v>
      </c>
      <c r="C537" s="26" t="s">
        <v>58</v>
      </c>
      <c r="D537" s="26" t="s">
        <v>61</v>
      </c>
      <c r="E537" s="26" t="s">
        <v>1439</v>
      </c>
      <c r="F537" s="31" t="s">
        <v>1149</v>
      </c>
      <c r="G537" s="268" t="s">
        <v>1005</v>
      </c>
      <c r="H537" s="26" t="s">
        <v>122</v>
      </c>
      <c r="I537" s="25">
        <v>1</v>
      </c>
      <c r="J537" s="562">
        <v>13755.93</v>
      </c>
      <c r="K537" s="25">
        <v>17720.37</v>
      </c>
      <c r="L537" s="25">
        <v>17720.37</v>
      </c>
    </row>
    <row r="538" spans="2:12" ht="24" hidden="1" x14ac:dyDescent="0.25">
      <c r="B538" s="26" t="s">
        <v>1440</v>
      </c>
      <c r="C538" s="26" t="s">
        <v>58</v>
      </c>
      <c r="D538" s="26" t="s">
        <v>61</v>
      </c>
      <c r="E538" s="26" t="s">
        <v>1440</v>
      </c>
      <c r="F538" s="31" t="s">
        <v>1004</v>
      </c>
      <c r="G538" s="268" t="s">
        <v>170</v>
      </c>
      <c r="H538" s="26" t="s">
        <v>122</v>
      </c>
      <c r="I538" s="25">
        <v>1</v>
      </c>
      <c r="J538" s="562">
        <v>762.31</v>
      </c>
      <c r="K538" s="25">
        <v>982</v>
      </c>
      <c r="L538" s="25">
        <v>982</v>
      </c>
    </row>
    <row r="539" spans="2:12" hidden="1" x14ac:dyDescent="0.25">
      <c r="B539" s="326"/>
      <c r="C539" s="321"/>
      <c r="D539" s="321"/>
      <c r="E539" s="321"/>
      <c r="F539" s="326"/>
      <c r="G539" s="326"/>
      <c r="H539" s="326"/>
      <c r="I539" s="326"/>
      <c r="J539" s="326"/>
      <c r="K539" s="326"/>
      <c r="L539" s="326"/>
    </row>
    <row r="540" spans="2:12" hidden="1" x14ac:dyDescent="0.25">
      <c r="B540" s="362" t="s">
        <v>652</v>
      </c>
      <c r="C540" s="362"/>
      <c r="D540" s="362"/>
      <c r="E540" s="362"/>
      <c r="F540" s="362"/>
      <c r="G540" s="356" t="s">
        <v>172</v>
      </c>
      <c r="H540" s="363"/>
      <c r="I540" s="364"/>
      <c r="J540" s="365"/>
      <c r="K540" s="364"/>
      <c r="L540" s="338">
        <v>100838.88</v>
      </c>
    </row>
    <row r="541" spans="2:12" hidden="1" x14ac:dyDescent="0.25">
      <c r="B541" s="26" t="s">
        <v>653</v>
      </c>
      <c r="C541" s="26" t="s">
        <v>58</v>
      </c>
      <c r="D541" s="26" t="s">
        <v>59</v>
      </c>
      <c r="E541" s="26" t="s">
        <v>653</v>
      </c>
      <c r="F541" s="31">
        <v>90777</v>
      </c>
      <c r="G541" s="268" t="s">
        <v>2004</v>
      </c>
      <c r="H541" s="26" t="s">
        <v>2005</v>
      </c>
      <c r="I541" s="25">
        <v>72</v>
      </c>
      <c r="J541" s="562" t="s">
        <v>2006</v>
      </c>
      <c r="K541" s="25">
        <v>126.08</v>
      </c>
      <c r="L541" s="25">
        <v>9077.76</v>
      </c>
    </row>
    <row r="542" spans="2:12" hidden="1" x14ac:dyDescent="0.25">
      <c r="B542" s="26" t="s">
        <v>654</v>
      </c>
      <c r="C542" s="26" t="s">
        <v>58</v>
      </c>
      <c r="D542" s="26" t="s">
        <v>59</v>
      </c>
      <c r="E542" s="26" t="s">
        <v>654</v>
      </c>
      <c r="F542" s="31">
        <v>90780</v>
      </c>
      <c r="G542" s="268" t="s">
        <v>2007</v>
      </c>
      <c r="H542" s="26" t="s">
        <v>2005</v>
      </c>
      <c r="I542" s="25">
        <v>864</v>
      </c>
      <c r="J542" s="562" t="s">
        <v>2008</v>
      </c>
      <c r="K542" s="25">
        <v>38.33</v>
      </c>
      <c r="L542" s="25">
        <v>33117.120000000003</v>
      </c>
    </row>
    <row r="543" spans="2:12" hidden="1" x14ac:dyDescent="0.25">
      <c r="B543" s="26" t="s">
        <v>1441</v>
      </c>
      <c r="C543" s="26" t="s">
        <v>58</v>
      </c>
      <c r="D543" s="26" t="s">
        <v>59</v>
      </c>
      <c r="E543" s="26" t="s">
        <v>1441</v>
      </c>
      <c r="F543" s="31">
        <v>88326</v>
      </c>
      <c r="G543" s="268" t="s">
        <v>2009</v>
      </c>
      <c r="H543" s="26" t="s">
        <v>2005</v>
      </c>
      <c r="I543" s="25">
        <v>2160</v>
      </c>
      <c r="J543" s="562" t="s">
        <v>2010</v>
      </c>
      <c r="K543" s="25">
        <v>27.15</v>
      </c>
      <c r="L543" s="25">
        <v>58644</v>
      </c>
    </row>
    <row r="544" spans="2:12" hidden="1" x14ac:dyDescent="0.25">
      <c r="B544" s="321"/>
      <c r="C544" s="321"/>
      <c r="D544" s="321"/>
      <c r="E544" s="321"/>
      <c r="F544" s="322"/>
      <c r="G544" s="332"/>
      <c r="H544" s="321"/>
      <c r="I544" s="323"/>
      <c r="J544" s="333"/>
      <c r="K544" s="323"/>
      <c r="L544" s="323"/>
    </row>
    <row r="545" spans="2:12" hidden="1" x14ac:dyDescent="0.25">
      <c r="B545" s="362" t="s">
        <v>1442</v>
      </c>
      <c r="C545" s="362"/>
      <c r="D545" s="362"/>
      <c r="E545" s="362"/>
      <c r="F545" s="362"/>
      <c r="G545" s="356" t="s">
        <v>171</v>
      </c>
      <c r="H545" s="363"/>
      <c r="I545" s="364"/>
      <c r="J545" s="365"/>
      <c r="K545" s="364"/>
      <c r="L545" s="338">
        <v>4659.1100000000006</v>
      </c>
    </row>
    <row r="546" spans="2:12" hidden="1" x14ac:dyDescent="0.25">
      <c r="B546" s="26" t="s">
        <v>1443</v>
      </c>
      <c r="C546" s="26" t="s">
        <v>58</v>
      </c>
      <c r="D546" s="26" t="s">
        <v>59</v>
      </c>
      <c r="E546" s="26" t="s">
        <v>1443</v>
      </c>
      <c r="F546" s="31">
        <v>99814</v>
      </c>
      <c r="G546" s="268" t="s">
        <v>1983</v>
      </c>
      <c r="H546" s="26" t="s">
        <v>46</v>
      </c>
      <c r="I546" s="25">
        <v>1409.73</v>
      </c>
      <c r="J546" s="562" t="s">
        <v>1984</v>
      </c>
      <c r="K546" s="25">
        <v>1.98</v>
      </c>
      <c r="L546" s="25">
        <v>2791.26</v>
      </c>
    </row>
    <row r="547" spans="2:12" hidden="1" x14ac:dyDescent="0.25">
      <c r="B547" s="26" t="s">
        <v>1444</v>
      </c>
      <c r="C547" s="26" t="s">
        <v>58</v>
      </c>
      <c r="D547" s="26" t="s">
        <v>60</v>
      </c>
      <c r="E547" s="26" t="s">
        <v>1444</v>
      </c>
      <c r="F547" s="31">
        <v>201002161</v>
      </c>
      <c r="G547" s="268" t="s">
        <v>1477</v>
      </c>
      <c r="H547" s="26" t="s">
        <v>122</v>
      </c>
      <c r="I547" s="25">
        <v>5</v>
      </c>
      <c r="J547" s="562">
        <v>290</v>
      </c>
      <c r="K547" s="25">
        <v>373.57</v>
      </c>
      <c r="L547" s="25">
        <v>1867.85</v>
      </c>
    </row>
    <row r="548" spans="2:12" hidden="1" x14ac:dyDescent="0.25">
      <c r="B548" s="321"/>
      <c r="C548" s="321"/>
      <c r="D548" s="321"/>
      <c r="E548" s="321"/>
      <c r="F548" s="322"/>
      <c r="G548" s="332"/>
      <c r="H548" s="329"/>
      <c r="I548" s="347"/>
      <c r="J548" s="330"/>
      <c r="K548" s="347"/>
      <c r="L548" s="331"/>
    </row>
    <row r="551" spans="2:12" x14ac:dyDescent="0.25">
      <c r="G551" s="445"/>
    </row>
    <row r="552" spans="2:12" x14ac:dyDescent="0.25">
      <c r="G552" s="445"/>
    </row>
    <row r="553" spans="2:12" x14ac:dyDescent="0.25">
      <c r="G553" s="445"/>
    </row>
    <row r="554" spans="2:12" x14ac:dyDescent="0.25">
      <c r="G554" s="445"/>
    </row>
    <row r="555" spans="2:12" x14ac:dyDescent="0.25">
      <c r="G555" s="445"/>
    </row>
    <row r="556" spans="2:12" x14ac:dyDescent="0.25">
      <c r="G556" s="445"/>
    </row>
    <row r="557" spans="2:12" x14ac:dyDescent="0.25">
      <c r="G557" s="445"/>
    </row>
    <row r="558" spans="2:12" x14ac:dyDescent="0.25">
      <c r="G558" s="445"/>
    </row>
    <row r="559" spans="2:12" x14ac:dyDescent="0.25">
      <c r="G559" s="445"/>
    </row>
    <row r="560" spans="2:12" x14ac:dyDescent="0.25">
      <c r="G560" s="445"/>
    </row>
    <row r="561" spans="7:7" x14ac:dyDescent="0.25">
      <c r="G561" s="445"/>
    </row>
    <row r="562" spans="7:7" x14ac:dyDescent="0.25">
      <c r="G562" s="445"/>
    </row>
    <row r="563" spans="7:7" x14ac:dyDescent="0.25">
      <c r="G563" s="445"/>
    </row>
    <row r="564" spans="7:7" x14ac:dyDescent="0.25">
      <c r="G564" s="445"/>
    </row>
    <row r="565" spans="7:7" x14ac:dyDescent="0.25">
      <c r="G565" s="445"/>
    </row>
    <row r="566" spans="7:7" x14ac:dyDescent="0.25">
      <c r="G566" s="445"/>
    </row>
    <row r="567" spans="7:7" x14ac:dyDescent="0.25">
      <c r="G567" s="445"/>
    </row>
    <row r="568" spans="7:7" x14ac:dyDescent="0.25">
      <c r="G568" s="445"/>
    </row>
    <row r="569" spans="7:7" x14ac:dyDescent="0.25">
      <c r="G569" s="445"/>
    </row>
    <row r="570" spans="7:7" x14ac:dyDescent="0.25">
      <c r="G570" s="445"/>
    </row>
    <row r="571" spans="7:7" x14ac:dyDescent="0.25">
      <c r="G571" s="445"/>
    </row>
    <row r="572" spans="7:7" x14ac:dyDescent="0.25">
      <c r="G572" s="445"/>
    </row>
    <row r="573" spans="7:7" x14ac:dyDescent="0.25">
      <c r="G573" s="445"/>
    </row>
    <row r="574" spans="7:7" x14ac:dyDescent="0.25">
      <c r="G574" s="445"/>
    </row>
    <row r="575" spans="7:7" x14ac:dyDescent="0.25">
      <c r="G575" s="445"/>
    </row>
    <row r="576" spans="7:7" x14ac:dyDescent="0.25">
      <c r="G576" s="445"/>
    </row>
    <row r="577" spans="7:7" x14ac:dyDescent="0.25">
      <c r="G577" s="445"/>
    </row>
    <row r="578" spans="7:7" x14ac:dyDescent="0.25">
      <c r="G578" s="445"/>
    </row>
    <row r="579" spans="7:7" x14ac:dyDescent="0.25">
      <c r="G579" s="445"/>
    </row>
    <row r="580" spans="7:7" x14ac:dyDescent="0.25">
      <c r="G580" s="445"/>
    </row>
    <row r="581" spans="7:7" x14ac:dyDescent="0.25">
      <c r="G581" s="445"/>
    </row>
    <row r="582" spans="7:7" x14ac:dyDescent="0.25">
      <c r="G582" s="445"/>
    </row>
    <row r="583" spans="7:7" x14ac:dyDescent="0.25">
      <c r="G583" s="445"/>
    </row>
    <row r="584" spans="7:7" x14ac:dyDescent="0.25">
      <c r="G584" s="445"/>
    </row>
    <row r="585" spans="7:7" x14ac:dyDescent="0.25">
      <c r="G585" s="445"/>
    </row>
    <row r="586" spans="7:7" x14ac:dyDescent="0.25">
      <c r="G586" s="445"/>
    </row>
    <row r="587" spans="7:7" x14ac:dyDescent="0.25">
      <c r="G587" s="445"/>
    </row>
    <row r="588" spans="7:7" x14ac:dyDescent="0.25">
      <c r="G588" s="445"/>
    </row>
    <row r="589" spans="7:7" x14ac:dyDescent="0.25">
      <c r="G589" s="445"/>
    </row>
    <row r="590" spans="7:7" x14ac:dyDescent="0.25">
      <c r="G590" s="445"/>
    </row>
    <row r="591" spans="7:7" x14ac:dyDescent="0.25">
      <c r="G591" s="445"/>
    </row>
    <row r="592" spans="7:7" x14ac:dyDescent="0.25">
      <c r="G592" s="445"/>
    </row>
    <row r="593" spans="7:7" x14ac:dyDescent="0.25">
      <c r="G593" s="445"/>
    </row>
    <row r="594" spans="7:7" x14ac:dyDescent="0.25">
      <c r="G594" s="445"/>
    </row>
    <row r="595" spans="7:7" x14ac:dyDescent="0.25">
      <c r="G595" s="445"/>
    </row>
    <row r="596" spans="7:7" x14ac:dyDescent="0.25">
      <c r="G596" s="445"/>
    </row>
    <row r="597" spans="7:7" x14ac:dyDescent="0.25">
      <c r="G597" s="445"/>
    </row>
    <row r="598" spans="7:7" x14ac:dyDescent="0.25">
      <c r="G598" s="445"/>
    </row>
    <row r="599" spans="7:7" x14ac:dyDescent="0.25">
      <c r="G599" s="445"/>
    </row>
    <row r="600" spans="7:7" x14ac:dyDescent="0.25">
      <c r="G600" s="445"/>
    </row>
    <row r="601" spans="7:7" x14ac:dyDescent="0.25">
      <c r="G601" s="445"/>
    </row>
    <row r="602" spans="7:7" x14ac:dyDescent="0.25">
      <c r="G602" s="445"/>
    </row>
    <row r="603" spans="7:7" x14ac:dyDescent="0.25">
      <c r="G603" s="445"/>
    </row>
    <row r="604" spans="7:7" x14ac:dyDescent="0.25">
      <c r="G604" s="445"/>
    </row>
    <row r="605" spans="7:7" x14ac:dyDescent="0.25">
      <c r="G605" s="445"/>
    </row>
    <row r="606" spans="7:7" x14ac:dyDescent="0.25">
      <c r="G606" s="445"/>
    </row>
    <row r="607" spans="7:7" x14ac:dyDescent="0.25">
      <c r="G607" s="445"/>
    </row>
    <row r="608" spans="7:7" x14ac:dyDescent="0.25">
      <c r="G608" s="445"/>
    </row>
    <row r="609" spans="7:7" x14ac:dyDescent="0.25">
      <c r="G609" s="445"/>
    </row>
    <row r="610" spans="7:7" x14ac:dyDescent="0.25">
      <c r="G610" s="445"/>
    </row>
    <row r="611" spans="7:7" x14ac:dyDescent="0.25">
      <c r="G611" s="445"/>
    </row>
    <row r="612" spans="7:7" x14ac:dyDescent="0.25">
      <c r="G612" s="445"/>
    </row>
    <row r="613" spans="7:7" x14ac:dyDescent="0.25">
      <c r="G613" s="445"/>
    </row>
    <row r="614" spans="7:7" x14ac:dyDescent="0.25">
      <c r="G614" s="445"/>
    </row>
    <row r="615" spans="7:7" x14ac:dyDescent="0.25">
      <c r="G615" s="445"/>
    </row>
    <row r="616" spans="7:7" x14ac:dyDescent="0.25">
      <c r="G616" s="445"/>
    </row>
    <row r="617" spans="7:7" x14ac:dyDescent="0.25">
      <c r="G617" s="445"/>
    </row>
    <row r="618" spans="7:7" x14ac:dyDescent="0.25">
      <c r="G618" s="445"/>
    </row>
    <row r="619" spans="7:7" x14ac:dyDescent="0.25">
      <c r="G619" s="445"/>
    </row>
    <row r="620" spans="7:7" x14ac:dyDescent="0.25">
      <c r="G620" s="445"/>
    </row>
    <row r="621" spans="7:7" x14ac:dyDescent="0.25">
      <c r="G621" s="445"/>
    </row>
    <row r="622" spans="7:7" x14ac:dyDescent="0.25">
      <c r="G622" s="445"/>
    </row>
    <row r="623" spans="7:7" x14ac:dyDescent="0.25">
      <c r="G623" s="445"/>
    </row>
    <row r="624" spans="7:7" x14ac:dyDescent="0.25">
      <c r="G624" s="445"/>
    </row>
    <row r="625" spans="7:7" x14ac:dyDescent="0.25">
      <c r="G625" s="445"/>
    </row>
    <row r="626" spans="7:7" x14ac:dyDescent="0.25">
      <c r="G626" s="445"/>
    </row>
    <row r="627" spans="7:7" x14ac:dyDescent="0.25">
      <c r="G627" s="445"/>
    </row>
    <row r="628" spans="7:7" x14ac:dyDescent="0.25">
      <c r="G628" s="445"/>
    </row>
    <row r="629" spans="7:7" x14ac:dyDescent="0.25">
      <c r="G629" s="445"/>
    </row>
    <row r="630" spans="7:7" x14ac:dyDescent="0.25">
      <c r="G630" s="445"/>
    </row>
    <row r="631" spans="7:7" x14ac:dyDescent="0.25">
      <c r="G631" s="445"/>
    </row>
    <row r="632" spans="7:7" x14ac:dyDescent="0.25">
      <c r="G632" s="445"/>
    </row>
    <row r="633" spans="7:7" x14ac:dyDescent="0.25">
      <c r="G633" s="445"/>
    </row>
    <row r="634" spans="7:7" x14ac:dyDescent="0.25">
      <c r="G634" s="445"/>
    </row>
    <row r="635" spans="7:7" x14ac:dyDescent="0.25">
      <c r="G635" s="445"/>
    </row>
    <row r="636" spans="7:7" x14ac:dyDescent="0.25">
      <c r="G636" s="445"/>
    </row>
    <row r="637" spans="7:7" x14ac:dyDescent="0.25">
      <c r="G637" s="445"/>
    </row>
    <row r="638" spans="7:7" x14ac:dyDescent="0.25">
      <c r="G638" s="445"/>
    </row>
    <row r="639" spans="7:7" x14ac:dyDescent="0.25">
      <c r="G639" s="445"/>
    </row>
    <row r="640" spans="7:7" x14ac:dyDescent="0.25">
      <c r="G640" s="445"/>
    </row>
    <row r="641" spans="7:7" x14ac:dyDescent="0.25">
      <c r="G641" s="445"/>
    </row>
    <row r="642" spans="7:7" x14ac:dyDescent="0.25">
      <c r="G642" s="445"/>
    </row>
    <row r="643" spans="7:7" x14ac:dyDescent="0.25">
      <c r="G643" s="445"/>
    </row>
    <row r="644" spans="7:7" x14ac:dyDescent="0.25">
      <c r="G644" s="445"/>
    </row>
    <row r="645" spans="7:7" x14ac:dyDescent="0.25">
      <c r="G645" s="445"/>
    </row>
    <row r="646" spans="7:7" x14ac:dyDescent="0.25">
      <c r="G646" s="445"/>
    </row>
    <row r="647" spans="7:7" x14ac:dyDescent="0.25">
      <c r="G647" s="445"/>
    </row>
    <row r="648" spans="7:7" x14ac:dyDescent="0.25">
      <c r="G648" s="445"/>
    </row>
    <row r="649" spans="7:7" x14ac:dyDescent="0.25">
      <c r="G649" s="445"/>
    </row>
    <row r="650" spans="7:7" x14ac:dyDescent="0.25">
      <c r="G650" s="445"/>
    </row>
    <row r="651" spans="7:7" x14ac:dyDescent="0.25">
      <c r="G651" s="445"/>
    </row>
    <row r="652" spans="7:7" x14ac:dyDescent="0.25">
      <c r="G652" s="445"/>
    </row>
    <row r="653" spans="7:7" x14ac:dyDescent="0.25">
      <c r="G653" s="445"/>
    </row>
    <row r="654" spans="7:7" x14ac:dyDescent="0.25">
      <c r="G654" s="445"/>
    </row>
    <row r="655" spans="7:7" x14ac:dyDescent="0.25">
      <c r="G655" s="445"/>
    </row>
    <row r="656" spans="7:7" x14ac:dyDescent="0.25">
      <c r="G656" s="445"/>
    </row>
    <row r="657" spans="7:7" x14ac:dyDescent="0.25">
      <c r="G657" s="445"/>
    </row>
    <row r="658" spans="7:7" x14ac:dyDescent="0.25">
      <c r="G658" s="445"/>
    </row>
    <row r="659" spans="7:7" x14ac:dyDescent="0.25">
      <c r="G659" s="445"/>
    </row>
    <row r="660" spans="7:7" x14ac:dyDescent="0.25">
      <c r="G660" s="445"/>
    </row>
    <row r="661" spans="7:7" x14ac:dyDescent="0.25">
      <c r="G661" s="445"/>
    </row>
    <row r="662" spans="7:7" x14ac:dyDescent="0.25">
      <c r="G662" s="445"/>
    </row>
    <row r="663" spans="7:7" x14ac:dyDescent="0.25">
      <c r="G663" s="445"/>
    </row>
    <row r="664" spans="7:7" x14ac:dyDescent="0.25">
      <c r="G664" s="445"/>
    </row>
    <row r="665" spans="7:7" x14ac:dyDescent="0.25">
      <c r="G665" s="445"/>
    </row>
    <row r="666" spans="7:7" x14ac:dyDescent="0.25">
      <c r="G666" s="445"/>
    </row>
    <row r="667" spans="7:7" x14ac:dyDescent="0.25">
      <c r="G667" s="445"/>
    </row>
    <row r="668" spans="7:7" x14ac:dyDescent="0.25">
      <c r="G668" s="445"/>
    </row>
    <row r="669" spans="7:7" x14ac:dyDescent="0.25">
      <c r="G669" s="445"/>
    </row>
    <row r="670" spans="7:7" x14ac:dyDescent="0.25">
      <c r="G670" s="445"/>
    </row>
    <row r="671" spans="7:7" x14ac:dyDescent="0.25">
      <c r="G671" s="445"/>
    </row>
    <row r="672" spans="7:7" x14ac:dyDescent="0.25">
      <c r="G672" s="445"/>
    </row>
    <row r="673" spans="7:7" x14ac:dyDescent="0.25">
      <c r="G673" s="445"/>
    </row>
    <row r="674" spans="7:7" x14ac:dyDescent="0.25">
      <c r="G674" s="445"/>
    </row>
    <row r="675" spans="7:7" x14ac:dyDescent="0.25">
      <c r="G675" s="445"/>
    </row>
    <row r="676" spans="7:7" x14ac:dyDescent="0.25">
      <c r="G676" s="445"/>
    </row>
    <row r="677" spans="7:7" x14ac:dyDescent="0.25">
      <c r="G677" s="445"/>
    </row>
    <row r="678" spans="7:7" x14ac:dyDescent="0.25">
      <c r="G678" s="445"/>
    </row>
    <row r="679" spans="7:7" x14ac:dyDescent="0.25">
      <c r="G679" s="445"/>
    </row>
    <row r="680" spans="7:7" x14ac:dyDescent="0.25">
      <c r="G680" s="445"/>
    </row>
    <row r="681" spans="7:7" x14ac:dyDescent="0.25">
      <c r="G681" s="445"/>
    </row>
    <row r="682" spans="7:7" x14ac:dyDescent="0.25">
      <c r="G682" s="445"/>
    </row>
    <row r="683" spans="7:7" x14ac:dyDescent="0.25">
      <c r="G683" s="445"/>
    </row>
    <row r="684" spans="7:7" x14ac:dyDescent="0.25">
      <c r="G684" s="445"/>
    </row>
    <row r="685" spans="7:7" x14ac:dyDescent="0.25">
      <c r="G685" s="445"/>
    </row>
    <row r="686" spans="7:7" x14ac:dyDescent="0.25">
      <c r="G686" s="445"/>
    </row>
    <row r="687" spans="7:7" x14ac:dyDescent="0.25">
      <c r="G687" s="445"/>
    </row>
    <row r="688" spans="7:7" x14ac:dyDescent="0.25">
      <c r="G688" s="445"/>
    </row>
    <row r="689" spans="7:7" x14ac:dyDescent="0.25">
      <c r="G689" s="445"/>
    </row>
    <row r="690" spans="7:7" x14ac:dyDescent="0.25">
      <c r="G690" s="445"/>
    </row>
    <row r="691" spans="7:7" x14ac:dyDescent="0.25">
      <c r="G691" s="445"/>
    </row>
    <row r="692" spans="7:7" x14ac:dyDescent="0.25">
      <c r="G692" s="445"/>
    </row>
    <row r="693" spans="7:7" x14ac:dyDescent="0.25">
      <c r="G693" s="445"/>
    </row>
    <row r="694" spans="7:7" x14ac:dyDescent="0.25">
      <c r="G694" s="445"/>
    </row>
    <row r="695" spans="7:7" x14ac:dyDescent="0.25">
      <c r="G695" s="445"/>
    </row>
    <row r="696" spans="7:7" x14ac:dyDescent="0.25">
      <c r="G696" s="445"/>
    </row>
    <row r="697" spans="7:7" x14ac:dyDescent="0.25">
      <c r="G697" s="445"/>
    </row>
    <row r="698" spans="7:7" x14ac:dyDescent="0.25">
      <c r="G698" s="445"/>
    </row>
    <row r="699" spans="7:7" x14ac:dyDescent="0.25">
      <c r="G699" s="445"/>
    </row>
    <row r="700" spans="7:7" x14ac:dyDescent="0.25">
      <c r="G700" s="445"/>
    </row>
    <row r="701" spans="7:7" x14ac:dyDescent="0.25">
      <c r="G701" s="445"/>
    </row>
    <row r="702" spans="7:7" x14ac:dyDescent="0.25">
      <c r="G702" s="445"/>
    </row>
    <row r="703" spans="7:7" x14ac:dyDescent="0.25">
      <c r="G703" s="445"/>
    </row>
    <row r="704" spans="7:7" x14ac:dyDescent="0.25">
      <c r="G704" s="445"/>
    </row>
    <row r="705" spans="7:7" x14ac:dyDescent="0.25">
      <c r="G705" s="445"/>
    </row>
    <row r="706" spans="7:7" x14ac:dyDescent="0.25">
      <c r="G706" s="445"/>
    </row>
    <row r="707" spans="7:7" x14ac:dyDescent="0.25">
      <c r="G707" s="445"/>
    </row>
    <row r="708" spans="7:7" x14ac:dyDescent="0.25">
      <c r="G708" s="445"/>
    </row>
    <row r="709" spans="7:7" x14ac:dyDescent="0.25">
      <c r="G709" s="445"/>
    </row>
    <row r="710" spans="7:7" x14ac:dyDescent="0.25">
      <c r="G710" s="445"/>
    </row>
    <row r="711" spans="7:7" x14ac:dyDescent="0.25">
      <c r="G711" s="445"/>
    </row>
    <row r="712" spans="7:7" x14ac:dyDescent="0.25">
      <c r="G712" s="445"/>
    </row>
    <row r="713" spans="7:7" x14ac:dyDescent="0.25">
      <c r="G713" s="445"/>
    </row>
    <row r="714" spans="7:7" x14ac:dyDescent="0.25">
      <c r="G714" s="445"/>
    </row>
    <row r="715" spans="7:7" x14ac:dyDescent="0.25">
      <c r="G715" s="445"/>
    </row>
    <row r="716" spans="7:7" x14ac:dyDescent="0.25">
      <c r="G716" s="445"/>
    </row>
    <row r="717" spans="7:7" x14ac:dyDescent="0.25">
      <c r="G717" s="445"/>
    </row>
    <row r="718" spans="7:7" x14ac:dyDescent="0.25">
      <c r="G718" s="445"/>
    </row>
    <row r="719" spans="7:7" x14ac:dyDescent="0.25">
      <c r="G719" s="445"/>
    </row>
    <row r="720" spans="7:7" x14ac:dyDescent="0.25">
      <c r="G720" s="445"/>
    </row>
    <row r="721" spans="7:7" x14ac:dyDescent="0.25">
      <c r="G721" s="445"/>
    </row>
    <row r="722" spans="7:7" x14ac:dyDescent="0.25">
      <c r="G722" s="445"/>
    </row>
    <row r="723" spans="7:7" x14ac:dyDescent="0.25">
      <c r="G723" s="445"/>
    </row>
    <row r="724" spans="7:7" x14ac:dyDescent="0.25">
      <c r="G724" s="445"/>
    </row>
    <row r="725" spans="7:7" x14ac:dyDescent="0.25">
      <c r="G725" s="445"/>
    </row>
    <row r="726" spans="7:7" x14ac:dyDescent="0.25">
      <c r="G726" s="445"/>
    </row>
    <row r="727" spans="7:7" x14ac:dyDescent="0.25">
      <c r="G727" s="445"/>
    </row>
    <row r="728" spans="7:7" x14ac:dyDescent="0.25">
      <c r="G728" s="445"/>
    </row>
    <row r="729" spans="7:7" x14ac:dyDescent="0.25">
      <c r="G729" s="445"/>
    </row>
    <row r="730" spans="7:7" x14ac:dyDescent="0.25">
      <c r="G730" s="445"/>
    </row>
    <row r="731" spans="7:7" x14ac:dyDescent="0.25">
      <c r="G731" s="445"/>
    </row>
    <row r="732" spans="7:7" x14ac:dyDescent="0.25">
      <c r="G732" s="445"/>
    </row>
    <row r="733" spans="7:7" x14ac:dyDescent="0.25">
      <c r="G733" s="445"/>
    </row>
    <row r="734" spans="7:7" x14ac:dyDescent="0.25">
      <c r="G734" s="445"/>
    </row>
    <row r="735" spans="7:7" x14ac:dyDescent="0.25">
      <c r="G735" s="445"/>
    </row>
    <row r="736" spans="7:7" x14ac:dyDescent="0.25">
      <c r="G736" s="445"/>
    </row>
    <row r="737" spans="7:7" x14ac:dyDescent="0.25">
      <c r="G737" s="445"/>
    </row>
    <row r="738" spans="7:7" x14ac:dyDescent="0.25">
      <c r="G738" s="445"/>
    </row>
    <row r="739" spans="7:7" x14ac:dyDescent="0.25">
      <c r="G739" s="445"/>
    </row>
    <row r="740" spans="7:7" x14ac:dyDescent="0.25">
      <c r="G740" s="445"/>
    </row>
  </sheetData>
  <dataConsolidate/>
  <mergeCells count="5">
    <mergeCell ref="B5:L5"/>
    <mergeCell ref="J8:L9"/>
    <mergeCell ref="J10:K10"/>
    <mergeCell ref="H2:I4"/>
    <mergeCell ref="H6:I9"/>
  </mergeCells>
  <dataValidations count="2">
    <dataValidation type="list" allowBlank="1" showInputMessage="1" showErrorMessage="1" sqref="D540:D548 D15:D538" xr:uid="{51305327-03DF-4242-8F12-A4502A4DA2CA}">
      <formula1>"AGESUL,SINAPI,SBC,SINDUSCON,SEINFRA,COMPOSIÇÃO,COTAÇÃO"</formula1>
    </dataValidation>
    <dataValidation type="list" allowBlank="1" showInputMessage="1" showErrorMessage="1" sqref="C171:C176 C237:C259 C223:C224 C525:C527 C128:C137 C504:C506 C523 C38:C48 C546:C547 C541:C544 C512:C514 C351:C362 C191:C196 C178:C179 C337:C348 C478:C484 C529:C530 C152:C156 C73:C81 C226:C229 C158:C163 C533:C538 C166:C169 C425:C426 C57:C61 C491:C493 C84:C95 C97:C101 C51:C52 C181:C187 C454 C14 C516:C519 C210:C216 C198:C201 C118:C126 C428:C429 C431:C434 C436:C442 C283:C329 C470:C476 C366:C368 C508:C510 C496 C498 C500 C502 C218:C219 C261:C266 C444:C452 C63:C71 C103:C107 C109:C111 C140:C150 C114:C116 C233:C235 C486:C489 C331:C334 C458:C468 C268:C281 C370:C421 C205:C208 C16:C24 C28:C36" xr:uid="{02AB6556-E281-4E70-A565-3E25D48AA882}">
      <formula1>"SERVIÇO,INSUMO"</formula1>
    </dataValidation>
  </dataValidations>
  <printOptions horizontalCentered="1"/>
  <pageMargins left="0.7" right="0.7" top="0.75" bottom="0.75" header="0.3" footer="0.3"/>
  <pageSetup paperSize="9" scale="72" fitToHeight="0" orientation="portrait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tabColor theme="4" tint="0.79998168889431442"/>
    <pageSetUpPr fitToPage="1"/>
  </sheetPr>
  <dimension ref="A1:Z740"/>
  <sheetViews>
    <sheetView tabSelected="1" view="pageBreakPreview" topLeftCell="A170" zoomScaleNormal="100" zoomScaleSheetLayoutView="100" workbookViewId="0">
      <selection activeCell="Y170" sqref="Y1:AC1048576"/>
    </sheetView>
  </sheetViews>
  <sheetFormatPr defaultColWidth="9.140625" defaultRowHeight="15" x14ac:dyDescent="0.25"/>
  <cols>
    <col min="1" max="1" width="9.140625" style="1"/>
    <col min="2" max="2" width="10" style="1" customWidth="1"/>
    <col min="3" max="3" width="16.42578125" style="1" customWidth="1"/>
    <col min="4" max="4" width="12.85546875" style="1" customWidth="1"/>
    <col min="5" max="5" width="8.140625" style="1" hidden="1" customWidth="1"/>
    <col min="6" max="6" width="12.140625" style="32" customWidth="1"/>
    <col min="7" max="7" width="60.7109375" style="2" customWidth="1"/>
    <col min="8" max="8" width="9.85546875" style="1" customWidth="1"/>
    <col min="9" max="9" width="13.5703125" style="24" customWidth="1"/>
    <col min="10" max="10" width="15.5703125" style="60" customWidth="1"/>
    <col min="11" max="11" width="19.140625" style="24" customWidth="1"/>
    <col min="12" max="12" width="18.85546875" style="24" customWidth="1"/>
    <col min="13" max="24" width="0" style="1" hidden="1" customWidth="1"/>
    <col min="25" max="25" width="10.5703125" style="1" bestFit="1" customWidth="1"/>
    <col min="26" max="26" width="10.85546875" style="1" customWidth="1"/>
    <col min="27" max="16384" width="9.140625" style="1"/>
  </cols>
  <sheetData>
    <row r="1" spans="2:21" x14ac:dyDescent="0.25">
      <c r="B1" s="80"/>
      <c r="C1" s="80"/>
      <c r="D1" s="80"/>
      <c r="E1" s="80"/>
      <c r="F1" s="277"/>
      <c r="G1" s="278"/>
      <c r="H1" s="80"/>
      <c r="I1" s="279"/>
      <c r="J1" s="280"/>
      <c r="K1" s="279"/>
      <c r="L1" s="279"/>
    </row>
    <row r="2" spans="2:21" x14ac:dyDescent="0.25">
      <c r="B2" s="281"/>
      <c r="C2" s="281"/>
      <c r="D2" s="282" t="s">
        <v>1</v>
      </c>
      <c r="E2" s="283"/>
      <c r="F2" s="284"/>
      <c r="G2" s="285"/>
      <c r="H2" s="286"/>
      <c r="I2" s="287"/>
      <c r="J2" s="288"/>
      <c r="K2" s="287"/>
      <c r="L2" s="287"/>
    </row>
    <row r="3" spans="2:21" ht="15.75" x14ac:dyDescent="0.25">
      <c r="B3" s="80"/>
      <c r="C3" s="80"/>
      <c r="D3" s="289" t="s">
        <v>394</v>
      </c>
      <c r="E3" s="290"/>
      <c r="F3" s="291"/>
      <c r="G3" s="292"/>
      <c r="H3" s="293"/>
      <c r="I3" s="294"/>
      <c r="J3" s="295"/>
      <c r="K3" s="294"/>
      <c r="L3" s="294"/>
    </row>
    <row r="4" spans="2:21" x14ac:dyDescent="0.2">
      <c r="B4" s="296"/>
      <c r="C4" s="296"/>
      <c r="D4" s="282" t="s">
        <v>33</v>
      </c>
      <c r="E4" s="283"/>
      <c r="F4" s="297"/>
      <c r="G4" s="285"/>
      <c r="H4" s="286"/>
      <c r="I4" s="287"/>
      <c r="J4" s="288"/>
      <c r="K4" s="287"/>
      <c r="L4" s="287"/>
    </row>
    <row r="5" spans="2:21" ht="18" x14ac:dyDescent="0.25">
      <c r="B5" s="571" t="s">
        <v>20</v>
      </c>
      <c r="C5" s="571"/>
      <c r="D5" s="571"/>
      <c r="E5" s="571"/>
      <c r="F5" s="571"/>
      <c r="G5" s="571"/>
      <c r="H5" s="571"/>
      <c r="I5" s="571"/>
      <c r="J5" s="571"/>
      <c r="K5" s="571"/>
      <c r="L5" s="571"/>
    </row>
    <row r="6" spans="2:21" x14ac:dyDescent="0.25">
      <c r="B6" s="298" t="s">
        <v>73</v>
      </c>
      <c r="C6" s="299" t="s">
        <v>778</v>
      </c>
      <c r="D6" s="300"/>
      <c r="E6" s="300"/>
      <c r="F6" s="301"/>
      <c r="G6" s="302"/>
      <c r="H6" s="302"/>
      <c r="I6" s="303"/>
      <c r="J6" s="304" t="s">
        <v>48</v>
      </c>
      <c r="K6" s="305"/>
      <c r="L6" s="306"/>
    </row>
    <row r="7" spans="2:21" x14ac:dyDescent="0.15">
      <c r="B7" s="307" t="s">
        <v>74</v>
      </c>
      <c r="C7" s="43" t="s">
        <v>405</v>
      </c>
      <c r="D7" s="308"/>
      <c r="E7" s="308"/>
      <c r="F7" s="309"/>
      <c r="G7" s="30"/>
      <c r="H7" s="30"/>
      <c r="I7" s="62"/>
      <c r="J7" s="310"/>
      <c r="K7" s="311"/>
      <c r="L7" s="274"/>
    </row>
    <row r="8" spans="2:21" x14ac:dyDescent="0.25">
      <c r="B8" s="298" t="s">
        <v>75</v>
      </c>
      <c r="C8" s="299" t="s">
        <v>779</v>
      </c>
      <c r="D8" s="300"/>
      <c r="E8" s="300"/>
      <c r="F8" s="301"/>
      <c r="G8" s="302"/>
      <c r="H8" s="302"/>
      <c r="I8" s="303"/>
      <c r="J8" s="572" t="s">
        <v>1025</v>
      </c>
      <c r="K8" s="573"/>
      <c r="L8" s="574"/>
    </row>
    <row r="9" spans="2:21" x14ac:dyDescent="0.25">
      <c r="B9" s="307" t="s">
        <v>37</v>
      </c>
      <c r="C9" s="312">
        <v>0.2881986483454233</v>
      </c>
      <c r="D9" s="312"/>
      <c r="E9" s="300"/>
      <c r="F9" s="301"/>
      <c r="G9" s="302"/>
      <c r="H9" s="302"/>
      <c r="I9" s="62"/>
      <c r="J9" s="575"/>
      <c r="K9" s="576"/>
      <c r="L9" s="577"/>
    </row>
    <row r="10" spans="2:21" x14ac:dyDescent="0.25">
      <c r="B10" s="307" t="s">
        <v>76</v>
      </c>
      <c r="C10" s="344" t="s">
        <v>1465</v>
      </c>
      <c r="D10" s="313"/>
      <c r="E10" s="313"/>
      <c r="F10" s="314"/>
      <c r="G10" s="315"/>
      <c r="H10" s="316"/>
      <c r="I10" s="317"/>
      <c r="J10" s="578" t="s">
        <v>47</v>
      </c>
      <c r="K10" s="578"/>
      <c r="L10" s="318">
        <v>45132</v>
      </c>
    </row>
    <row r="11" spans="2:21" x14ac:dyDescent="0.25">
      <c r="B11" s="307" t="s">
        <v>77</v>
      </c>
      <c r="C11" s="392" t="s">
        <v>770</v>
      </c>
      <c r="D11" s="393"/>
      <c r="E11" s="393"/>
      <c r="F11" s="309"/>
      <c r="G11" s="394"/>
      <c r="H11" s="395"/>
      <c r="I11" s="396"/>
      <c r="J11" s="397" t="s">
        <v>78</v>
      </c>
      <c r="K11" s="398">
        <v>360</v>
      </c>
      <c r="L11" s="399" t="s">
        <v>10</v>
      </c>
    </row>
    <row r="12" spans="2:21" x14ac:dyDescent="0.25">
      <c r="B12" s="79"/>
      <c r="C12" s="79"/>
      <c r="D12" s="79"/>
      <c r="E12" s="79"/>
      <c r="F12" s="404"/>
      <c r="G12" s="405"/>
      <c r="H12" s="79"/>
      <c r="I12" s="406"/>
      <c r="J12" s="407"/>
      <c r="K12" s="406"/>
      <c r="L12" s="406"/>
    </row>
    <row r="13" spans="2:21" x14ac:dyDescent="0.25">
      <c r="B13" s="400" t="s">
        <v>44</v>
      </c>
      <c r="C13" s="400" t="s">
        <v>55</v>
      </c>
      <c r="D13" s="400" t="s">
        <v>53</v>
      </c>
      <c r="E13" s="400" t="s">
        <v>273</v>
      </c>
      <c r="F13" s="400" t="s">
        <v>39</v>
      </c>
      <c r="G13" s="400" t="s">
        <v>54</v>
      </c>
      <c r="H13" s="400" t="s">
        <v>40</v>
      </c>
      <c r="I13" s="408" t="s">
        <v>41</v>
      </c>
      <c r="J13" s="409" t="s">
        <v>56</v>
      </c>
      <c r="K13" s="408" t="s">
        <v>57</v>
      </c>
      <c r="L13" s="408" t="s">
        <v>196</v>
      </c>
    </row>
    <row r="14" spans="2:21" x14ac:dyDescent="0.25">
      <c r="B14" s="553"/>
      <c r="C14" s="561" t="s">
        <v>58</v>
      </c>
      <c r="D14" s="554"/>
      <c r="E14" s="554"/>
      <c r="F14" s="555"/>
      <c r="G14" s="556" t="s">
        <v>778</v>
      </c>
      <c r="H14" s="557"/>
      <c r="I14" s="558"/>
      <c r="J14" s="559"/>
      <c r="K14" s="558"/>
      <c r="L14" s="560">
        <v>2725040.63</v>
      </c>
    </row>
    <row r="15" spans="2:21" x14ac:dyDescent="0.25">
      <c r="B15" s="349" t="s">
        <v>12</v>
      </c>
      <c r="C15" s="349"/>
      <c r="D15" s="349"/>
      <c r="E15" s="349"/>
      <c r="F15" s="349"/>
      <c r="G15" s="350" t="s">
        <v>4</v>
      </c>
      <c r="H15" s="351"/>
      <c r="I15" s="352"/>
      <c r="J15" s="353"/>
      <c r="K15" s="352"/>
      <c r="L15" s="354">
        <v>97025.83</v>
      </c>
      <c r="M15" s="26"/>
      <c r="N15" s="26"/>
      <c r="O15" s="31"/>
      <c r="P15" s="266"/>
      <c r="Q15" s="26"/>
      <c r="R15" s="25"/>
      <c r="S15" s="25"/>
      <c r="T15" s="25"/>
      <c r="U15" s="25"/>
    </row>
    <row r="16" spans="2:21" x14ac:dyDescent="0.25">
      <c r="B16" s="26" t="s">
        <v>13</v>
      </c>
      <c r="C16" s="26" t="s">
        <v>58</v>
      </c>
      <c r="D16" s="26" t="s">
        <v>60</v>
      </c>
      <c r="E16" s="26" t="s">
        <v>13</v>
      </c>
      <c r="F16" s="31">
        <v>101000101</v>
      </c>
      <c r="G16" s="268" t="s">
        <v>1466</v>
      </c>
      <c r="H16" s="26" t="s">
        <v>46</v>
      </c>
      <c r="I16" s="25">
        <v>8</v>
      </c>
      <c r="J16" s="562">
        <v>402.18</v>
      </c>
      <c r="K16" s="25">
        <v>518.08000000000004</v>
      </c>
      <c r="L16" s="25">
        <v>4144.6400000000003</v>
      </c>
    </row>
    <row r="17" spans="2:12" ht="24" x14ac:dyDescent="0.25">
      <c r="B17" s="26" t="s">
        <v>14</v>
      </c>
      <c r="C17" s="26" t="s">
        <v>58</v>
      </c>
      <c r="D17" s="26" t="s">
        <v>59</v>
      </c>
      <c r="E17" s="26" t="s">
        <v>14</v>
      </c>
      <c r="F17" s="31">
        <v>99059</v>
      </c>
      <c r="G17" s="268" t="s">
        <v>1467</v>
      </c>
      <c r="H17" s="26" t="s">
        <v>975</v>
      </c>
      <c r="I17" s="25">
        <v>51.4</v>
      </c>
      <c r="J17" s="562" t="s">
        <v>1468</v>
      </c>
      <c r="K17" s="25">
        <v>67.930000000000007</v>
      </c>
      <c r="L17" s="25">
        <v>3491.6</v>
      </c>
    </row>
    <row r="18" spans="2:12" x14ac:dyDescent="0.25">
      <c r="B18" s="26" t="s">
        <v>15</v>
      </c>
      <c r="C18" s="26" t="s">
        <v>58</v>
      </c>
      <c r="D18" s="26" t="s">
        <v>59</v>
      </c>
      <c r="E18" s="26" t="s">
        <v>15</v>
      </c>
      <c r="F18" s="31">
        <v>98459</v>
      </c>
      <c r="G18" s="268" t="s">
        <v>1469</v>
      </c>
      <c r="H18" s="26" t="s">
        <v>46</v>
      </c>
      <c r="I18" s="25">
        <v>160.60000000000002</v>
      </c>
      <c r="J18" s="562" t="s">
        <v>1470</v>
      </c>
      <c r="K18" s="25">
        <v>154.41999999999999</v>
      </c>
      <c r="L18" s="25">
        <v>24799.85</v>
      </c>
    </row>
    <row r="19" spans="2:12" ht="24" x14ac:dyDescent="0.25">
      <c r="B19" s="26" t="s">
        <v>16</v>
      </c>
      <c r="C19" s="26" t="s">
        <v>58</v>
      </c>
      <c r="D19" s="26" t="s">
        <v>59</v>
      </c>
      <c r="E19" s="26" t="s">
        <v>16</v>
      </c>
      <c r="F19" s="31">
        <v>93584</v>
      </c>
      <c r="G19" s="268" t="s">
        <v>1471</v>
      </c>
      <c r="H19" s="26" t="s">
        <v>46</v>
      </c>
      <c r="I19" s="25">
        <v>8</v>
      </c>
      <c r="J19" s="562" t="s">
        <v>1472</v>
      </c>
      <c r="K19" s="25">
        <v>1185.46</v>
      </c>
      <c r="L19" s="25">
        <v>9483.68</v>
      </c>
    </row>
    <row r="20" spans="2:12" ht="24" x14ac:dyDescent="0.25">
      <c r="B20" s="26" t="s">
        <v>51</v>
      </c>
      <c r="C20" s="26" t="s">
        <v>58</v>
      </c>
      <c r="D20" s="26" t="s">
        <v>59</v>
      </c>
      <c r="E20" s="26" t="s">
        <v>51</v>
      </c>
      <c r="F20" s="31">
        <v>93211</v>
      </c>
      <c r="G20" s="268" t="s">
        <v>1473</v>
      </c>
      <c r="H20" s="26" t="s">
        <v>46</v>
      </c>
      <c r="I20" s="25">
        <v>16</v>
      </c>
      <c r="J20" s="562" t="s">
        <v>1474</v>
      </c>
      <c r="K20" s="25">
        <v>748.3</v>
      </c>
      <c r="L20" s="25">
        <v>11972.8</v>
      </c>
    </row>
    <row r="21" spans="2:12" ht="24" x14ac:dyDescent="0.25">
      <c r="B21" s="26" t="s">
        <v>52</v>
      </c>
      <c r="C21" s="26" t="s">
        <v>58</v>
      </c>
      <c r="D21" s="26" t="s">
        <v>59</v>
      </c>
      <c r="E21" s="26" t="s">
        <v>52</v>
      </c>
      <c r="F21" s="31">
        <v>93213</v>
      </c>
      <c r="G21" s="268" t="s">
        <v>1475</v>
      </c>
      <c r="H21" s="26" t="s">
        <v>46</v>
      </c>
      <c r="I21" s="25">
        <v>12</v>
      </c>
      <c r="J21" s="562" t="s">
        <v>1476</v>
      </c>
      <c r="K21" s="25">
        <v>1259.1400000000001</v>
      </c>
      <c r="L21" s="25">
        <v>15109.68</v>
      </c>
    </row>
    <row r="22" spans="2:12" x14ac:dyDescent="0.25">
      <c r="B22" s="26" t="s">
        <v>745</v>
      </c>
      <c r="C22" s="26" t="s">
        <v>58</v>
      </c>
      <c r="D22" s="26" t="s">
        <v>60</v>
      </c>
      <c r="E22" s="26" t="s">
        <v>745</v>
      </c>
      <c r="F22" s="31">
        <v>201002161</v>
      </c>
      <c r="G22" s="268" t="s">
        <v>1477</v>
      </c>
      <c r="H22" s="26" t="s">
        <v>122</v>
      </c>
      <c r="I22" s="25">
        <v>68</v>
      </c>
      <c r="J22" s="562">
        <v>290</v>
      </c>
      <c r="K22" s="25">
        <v>373.57</v>
      </c>
      <c r="L22" s="25">
        <v>25402.76</v>
      </c>
    </row>
    <row r="23" spans="2:12" ht="36" x14ac:dyDescent="0.25">
      <c r="B23" s="26" t="s">
        <v>1446</v>
      </c>
      <c r="C23" s="26" t="s">
        <v>58</v>
      </c>
      <c r="D23" s="26" t="s">
        <v>59</v>
      </c>
      <c r="E23" s="26" t="s">
        <v>1446</v>
      </c>
      <c r="F23" s="31">
        <v>98525</v>
      </c>
      <c r="G23" s="268" t="s">
        <v>1478</v>
      </c>
      <c r="H23" s="26" t="s">
        <v>46</v>
      </c>
      <c r="I23" s="25">
        <v>768.57</v>
      </c>
      <c r="J23" s="562" t="s">
        <v>1479</v>
      </c>
      <c r="K23" s="25">
        <v>0.41</v>
      </c>
      <c r="L23" s="25">
        <v>315.11</v>
      </c>
    </row>
    <row r="24" spans="2:12" ht="24" x14ac:dyDescent="0.25">
      <c r="B24" s="26" t="s">
        <v>1447</v>
      </c>
      <c r="C24" s="26" t="s">
        <v>58</v>
      </c>
      <c r="D24" s="26" t="s">
        <v>59</v>
      </c>
      <c r="E24" s="26" t="s">
        <v>1447</v>
      </c>
      <c r="F24" s="31">
        <v>93589</v>
      </c>
      <c r="G24" s="268" t="s">
        <v>1480</v>
      </c>
      <c r="H24" s="26" t="s">
        <v>370</v>
      </c>
      <c r="I24" s="25">
        <v>768.57000000000016</v>
      </c>
      <c r="J24" s="562" t="s">
        <v>1481</v>
      </c>
      <c r="K24" s="25">
        <v>3</v>
      </c>
      <c r="L24" s="25">
        <v>2305.71</v>
      </c>
    </row>
    <row r="25" spans="2:12" x14ac:dyDescent="0.25">
      <c r="B25" s="324"/>
      <c r="C25" s="324"/>
      <c r="D25" s="324"/>
      <c r="E25" s="324"/>
      <c r="F25" s="325"/>
      <c r="G25" s="345"/>
      <c r="H25" s="326"/>
      <c r="I25" s="346"/>
      <c r="J25" s="327"/>
      <c r="K25" s="346"/>
      <c r="L25" s="328"/>
    </row>
    <row r="26" spans="2:12" x14ac:dyDescent="0.25">
      <c r="B26" s="349" t="s">
        <v>11</v>
      </c>
      <c r="C26" s="349"/>
      <c r="D26" s="349"/>
      <c r="E26" s="349"/>
      <c r="F26" s="349"/>
      <c r="G26" s="356" t="s">
        <v>544</v>
      </c>
      <c r="H26" s="351"/>
      <c r="I26" s="352"/>
      <c r="J26" s="353"/>
      <c r="K26" s="352"/>
      <c r="L26" s="338">
        <v>72036.73000000001</v>
      </c>
    </row>
    <row r="27" spans="2:12" x14ac:dyDescent="0.25">
      <c r="B27" s="366" t="s">
        <v>17</v>
      </c>
      <c r="C27" s="366"/>
      <c r="D27" s="366"/>
      <c r="E27" s="366"/>
      <c r="F27" s="366"/>
      <c r="G27" s="367" t="s">
        <v>546</v>
      </c>
      <c r="H27" s="368"/>
      <c r="I27" s="369"/>
      <c r="J27" s="370"/>
      <c r="K27" s="369"/>
      <c r="L27" s="371">
        <v>60757.049999999996</v>
      </c>
    </row>
    <row r="28" spans="2:12" ht="24" x14ac:dyDescent="0.25">
      <c r="B28" s="26" t="s">
        <v>545</v>
      </c>
      <c r="C28" s="26" t="s">
        <v>58</v>
      </c>
      <c r="D28" s="26" t="s">
        <v>59</v>
      </c>
      <c r="E28" s="26" t="s">
        <v>545</v>
      </c>
      <c r="F28" s="31">
        <v>97627</v>
      </c>
      <c r="G28" s="268" t="s">
        <v>1482</v>
      </c>
      <c r="H28" s="26" t="s">
        <v>906</v>
      </c>
      <c r="I28" s="25">
        <v>2.1599999999999997</v>
      </c>
      <c r="J28" s="562" t="s">
        <v>1483</v>
      </c>
      <c r="K28" s="25">
        <v>338.92</v>
      </c>
      <c r="L28" s="25">
        <v>732.06</v>
      </c>
    </row>
    <row r="29" spans="2:12" ht="24" x14ac:dyDescent="0.25">
      <c r="B29" s="26" t="s">
        <v>547</v>
      </c>
      <c r="C29" s="26" t="s">
        <v>58</v>
      </c>
      <c r="D29" s="26" t="s">
        <v>59</v>
      </c>
      <c r="E29" s="26" t="s">
        <v>547</v>
      </c>
      <c r="F29" s="31">
        <v>97628</v>
      </c>
      <c r="G29" s="268" t="s">
        <v>1484</v>
      </c>
      <c r="H29" s="26" t="s">
        <v>906</v>
      </c>
      <c r="I29" s="25">
        <v>9.02</v>
      </c>
      <c r="J29" s="562" t="s">
        <v>1485</v>
      </c>
      <c r="K29" s="25">
        <v>282.45</v>
      </c>
      <c r="L29" s="25">
        <v>2547.69</v>
      </c>
    </row>
    <row r="30" spans="2:12" ht="24" x14ac:dyDescent="0.25">
      <c r="B30" s="26" t="s">
        <v>767</v>
      </c>
      <c r="C30" s="26" t="s">
        <v>58</v>
      </c>
      <c r="D30" s="26" t="s">
        <v>61</v>
      </c>
      <c r="E30" s="26" t="s">
        <v>767</v>
      </c>
      <c r="F30" s="31" t="s">
        <v>601</v>
      </c>
      <c r="G30" s="268" t="s">
        <v>838</v>
      </c>
      <c r="H30" s="26" t="s">
        <v>46</v>
      </c>
      <c r="I30" s="25">
        <v>207.06</v>
      </c>
      <c r="J30" s="562">
        <v>85.39</v>
      </c>
      <c r="K30" s="25">
        <v>109.99</v>
      </c>
      <c r="L30" s="25">
        <v>22774.52</v>
      </c>
    </row>
    <row r="31" spans="2:12" ht="24" x14ac:dyDescent="0.25">
      <c r="B31" s="26" t="s">
        <v>768</v>
      </c>
      <c r="C31" s="26" t="s">
        <v>58</v>
      </c>
      <c r="D31" s="26" t="s">
        <v>59</v>
      </c>
      <c r="E31" s="26" t="s">
        <v>768</v>
      </c>
      <c r="F31" s="31">
        <v>97631</v>
      </c>
      <c r="G31" s="268" t="s">
        <v>1486</v>
      </c>
      <c r="H31" s="26" t="s">
        <v>46</v>
      </c>
      <c r="I31" s="25">
        <v>339.56</v>
      </c>
      <c r="J31" s="562" t="s">
        <v>1487</v>
      </c>
      <c r="K31" s="25">
        <v>3.32</v>
      </c>
      <c r="L31" s="25">
        <v>1127.33</v>
      </c>
    </row>
    <row r="32" spans="2:12" ht="24" x14ac:dyDescent="0.25">
      <c r="B32" s="26" t="s">
        <v>772</v>
      </c>
      <c r="C32" s="26" t="s">
        <v>58</v>
      </c>
      <c r="D32" s="26" t="s">
        <v>59</v>
      </c>
      <c r="E32" s="26" t="s">
        <v>772</v>
      </c>
      <c r="F32" s="31">
        <v>97622</v>
      </c>
      <c r="G32" s="268" t="s">
        <v>1488</v>
      </c>
      <c r="H32" s="26" t="s">
        <v>906</v>
      </c>
      <c r="I32" s="25">
        <v>35.084700000000012</v>
      </c>
      <c r="J32" s="562" t="s">
        <v>1489</v>
      </c>
      <c r="K32" s="25">
        <v>57.14</v>
      </c>
      <c r="L32" s="25">
        <v>2004.73</v>
      </c>
    </row>
    <row r="33" spans="2:12" ht="24" x14ac:dyDescent="0.25">
      <c r="B33" s="26" t="s">
        <v>773</v>
      </c>
      <c r="C33" s="26" t="s">
        <v>58</v>
      </c>
      <c r="D33" s="26" t="s">
        <v>59</v>
      </c>
      <c r="E33" s="26" t="s">
        <v>773</v>
      </c>
      <c r="F33" s="31">
        <v>97633</v>
      </c>
      <c r="G33" s="268" t="s">
        <v>1490</v>
      </c>
      <c r="H33" s="26" t="s">
        <v>46</v>
      </c>
      <c r="I33" s="25">
        <v>326.16000000000003</v>
      </c>
      <c r="J33" s="562" t="s">
        <v>1491</v>
      </c>
      <c r="K33" s="25">
        <v>22.71</v>
      </c>
      <c r="L33" s="25">
        <v>7407.09</v>
      </c>
    </row>
    <row r="34" spans="2:12" ht="24" x14ac:dyDescent="0.25">
      <c r="B34" s="26" t="s">
        <v>776</v>
      </c>
      <c r="C34" s="26" t="s">
        <v>58</v>
      </c>
      <c r="D34" s="26" t="s">
        <v>59</v>
      </c>
      <c r="E34" s="26" t="s">
        <v>776</v>
      </c>
      <c r="F34" s="31">
        <v>97634</v>
      </c>
      <c r="G34" s="268" t="s">
        <v>1492</v>
      </c>
      <c r="H34" s="26" t="s">
        <v>46</v>
      </c>
      <c r="I34" s="25">
        <v>153.33000000000001</v>
      </c>
      <c r="J34" s="562" t="s">
        <v>1493</v>
      </c>
      <c r="K34" s="25">
        <v>13.62</v>
      </c>
      <c r="L34" s="25">
        <v>2088.35</v>
      </c>
    </row>
    <row r="35" spans="2:12" ht="14.25" customHeight="1" x14ac:dyDescent="0.25">
      <c r="B35" s="26" t="s">
        <v>854</v>
      </c>
      <c r="C35" s="26" t="s">
        <v>58</v>
      </c>
      <c r="D35" s="26" t="s">
        <v>60</v>
      </c>
      <c r="E35" s="26" t="s">
        <v>854</v>
      </c>
      <c r="F35" s="31">
        <v>201002046</v>
      </c>
      <c r="G35" s="268" t="s">
        <v>1494</v>
      </c>
      <c r="H35" s="26" t="s">
        <v>46</v>
      </c>
      <c r="I35" s="25">
        <v>685.36500000000001</v>
      </c>
      <c r="J35" s="562">
        <v>24.89</v>
      </c>
      <c r="K35" s="25">
        <v>32.06</v>
      </c>
      <c r="L35" s="25">
        <v>21972.799999999999</v>
      </c>
    </row>
    <row r="36" spans="2:12" x14ac:dyDescent="0.25">
      <c r="B36" s="26" t="s">
        <v>1459</v>
      </c>
      <c r="C36" s="26" t="s">
        <v>58</v>
      </c>
      <c r="D36" s="26" t="s">
        <v>61</v>
      </c>
      <c r="E36" s="26" t="s">
        <v>1459</v>
      </c>
      <c r="F36" s="31" t="s">
        <v>1460</v>
      </c>
      <c r="G36" s="268" t="s">
        <v>1461</v>
      </c>
      <c r="H36" s="26" t="s">
        <v>122</v>
      </c>
      <c r="I36" s="25">
        <v>2</v>
      </c>
      <c r="J36" s="562">
        <v>39.78</v>
      </c>
      <c r="K36" s="25">
        <v>51.24</v>
      </c>
      <c r="L36" s="25">
        <v>102.48</v>
      </c>
    </row>
    <row r="37" spans="2:12" x14ac:dyDescent="0.25">
      <c r="B37" s="366" t="s">
        <v>548</v>
      </c>
      <c r="C37" s="366"/>
      <c r="D37" s="366"/>
      <c r="E37" s="366"/>
      <c r="F37" s="366"/>
      <c r="G37" s="367" t="s">
        <v>549</v>
      </c>
      <c r="H37" s="368"/>
      <c r="I37" s="369"/>
      <c r="J37" s="370"/>
      <c r="K37" s="369"/>
      <c r="L37" s="486">
        <v>11279.680000000002</v>
      </c>
    </row>
    <row r="38" spans="2:12" ht="24" x14ac:dyDescent="0.25">
      <c r="B38" s="26" t="s">
        <v>550</v>
      </c>
      <c r="C38" s="26" t="s">
        <v>58</v>
      </c>
      <c r="D38" s="26" t="s">
        <v>59</v>
      </c>
      <c r="E38" s="26" t="s">
        <v>550</v>
      </c>
      <c r="F38" s="31">
        <v>97644</v>
      </c>
      <c r="G38" s="268" t="s">
        <v>1495</v>
      </c>
      <c r="H38" s="26" t="s">
        <v>46</v>
      </c>
      <c r="I38" s="25">
        <v>58.62</v>
      </c>
      <c r="J38" s="562" t="s">
        <v>1496</v>
      </c>
      <c r="K38" s="25">
        <v>9.23</v>
      </c>
      <c r="L38" s="25">
        <v>541.05999999999995</v>
      </c>
    </row>
    <row r="39" spans="2:12" ht="24" x14ac:dyDescent="0.25">
      <c r="B39" s="26" t="s">
        <v>551</v>
      </c>
      <c r="C39" s="26" t="s">
        <v>58</v>
      </c>
      <c r="D39" s="26" t="s">
        <v>59</v>
      </c>
      <c r="E39" s="26" t="s">
        <v>551</v>
      </c>
      <c r="F39" s="31">
        <v>97645</v>
      </c>
      <c r="G39" s="268" t="s">
        <v>1497</v>
      </c>
      <c r="H39" s="26" t="s">
        <v>46</v>
      </c>
      <c r="I39" s="25">
        <v>11.75</v>
      </c>
      <c r="J39" s="562" t="s">
        <v>1498</v>
      </c>
      <c r="K39" s="25">
        <v>34.03</v>
      </c>
      <c r="L39" s="25">
        <v>399.85</v>
      </c>
    </row>
    <row r="40" spans="2:12" ht="24" x14ac:dyDescent="0.25">
      <c r="B40" s="26" t="s">
        <v>552</v>
      </c>
      <c r="C40" s="26" t="s">
        <v>58</v>
      </c>
      <c r="D40" s="26" t="s">
        <v>59</v>
      </c>
      <c r="E40" s="26" t="s">
        <v>552</v>
      </c>
      <c r="F40" s="31">
        <v>97647</v>
      </c>
      <c r="G40" s="268" t="s">
        <v>1499</v>
      </c>
      <c r="H40" s="26" t="s">
        <v>46</v>
      </c>
      <c r="I40" s="25">
        <v>147</v>
      </c>
      <c r="J40" s="562" t="s">
        <v>1500</v>
      </c>
      <c r="K40" s="25">
        <v>3.42</v>
      </c>
      <c r="L40" s="25">
        <v>502.74</v>
      </c>
    </row>
    <row r="41" spans="2:12" ht="24" x14ac:dyDescent="0.25">
      <c r="B41" s="26" t="s">
        <v>553</v>
      </c>
      <c r="C41" s="26" t="s">
        <v>58</v>
      </c>
      <c r="D41" s="26" t="s">
        <v>59</v>
      </c>
      <c r="E41" s="26" t="s">
        <v>553</v>
      </c>
      <c r="F41" s="31">
        <v>97642</v>
      </c>
      <c r="G41" s="268" t="s">
        <v>1501</v>
      </c>
      <c r="H41" s="26" t="s">
        <v>46</v>
      </c>
      <c r="I41" s="25">
        <v>147</v>
      </c>
      <c r="J41" s="562" t="s">
        <v>1502</v>
      </c>
      <c r="K41" s="25">
        <v>3.24</v>
      </c>
      <c r="L41" s="25">
        <v>476.28</v>
      </c>
    </row>
    <row r="42" spans="2:12" ht="24" x14ac:dyDescent="0.25">
      <c r="B42" s="26" t="s">
        <v>554</v>
      </c>
      <c r="C42" s="26" t="s">
        <v>58</v>
      </c>
      <c r="D42" s="26" t="s">
        <v>59</v>
      </c>
      <c r="E42" s="26" t="s">
        <v>554</v>
      </c>
      <c r="F42" s="31">
        <v>97657</v>
      </c>
      <c r="G42" s="268" t="s">
        <v>1503</v>
      </c>
      <c r="H42" s="26" t="s">
        <v>122</v>
      </c>
      <c r="I42" s="25">
        <v>10</v>
      </c>
      <c r="J42" s="562" t="s">
        <v>1504</v>
      </c>
      <c r="K42" s="25">
        <v>681.41</v>
      </c>
      <c r="L42" s="25">
        <v>6814.1</v>
      </c>
    </row>
    <row r="43" spans="2:12" x14ac:dyDescent="0.25">
      <c r="B43" s="26" t="s">
        <v>555</v>
      </c>
      <c r="C43" s="26" t="s">
        <v>58</v>
      </c>
      <c r="D43" s="26" t="s">
        <v>61</v>
      </c>
      <c r="E43" s="26" t="s">
        <v>555</v>
      </c>
      <c r="F43" s="31" t="s">
        <v>612</v>
      </c>
      <c r="G43" s="268" t="s">
        <v>831</v>
      </c>
      <c r="H43" s="26" t="s">
        <v>46</v>
      </c>
      <c r="I43" s="25">
        <v>31.176000000000002</v>
      </c>
      <c r="J43" s="562">
        <v>24.1</v>
      </c>
      <c r="K43" s="25">
        <v>31.04</v>
      </c>
      <c r="L43" s="25">
        <v>967.7</v>
      </c>
    </row>
    <row r="44" spans="2:12" x14ac:dyDescent="0.25">
      <c r="B44" s="26" t="s">
        <v>742</v>
      </c>
      <c r="C44" s="26" t="s">
        <v>58</v>
      </c>
      <c r="D44" s="26" t="s">
        <v>60</v>
      </c>
      <c r="E44" s="26" t="s">
        <v>742</v>
      </c>
      <c r="F44" s="31">
        <v>201002337</v>
      </c>
      <c r="G44" s="268" t="s">
        <v>1505</v>
      </c>
      <c r="H44" s="26" t="s">
        <v>46</v>
      </c>
      <c r="I44" s="25">
        <v>5.0856000000000003</v>
      </c>
      <c r="J44" s="562">
        <v>38.19</v>
      </c>
      <c r="K44" s="25">
        <v>49.19</v>
      </c>
      <c r="L44" s="25">
        <v>250.16</v>
      </c>
    </row>
    <row r="45" spans="2:12" x14ac:dyDescent="0.25">
      <c r="B45" s="26" t="s">
        <v>743</v>
      </c>
      <c r="C45" s="26" t="s">
        <v>58</v>
      </c>
      <c r="D45" s="26" t="s">
        <v>61</v>
      </c>
      <c r="E45" s="26" t="s">
        <v>743</v>
      </c>
      <c r="F45" s="31" t="s">
        <v>611</v>
      </c>
      <c r="G45" s="268" t="s">
        <v>744</v>
      </c>
      <c r="H45" s="26" t="s">
        <v>122</v>
      </c>
      <c r="I45" s="25">
        <v>4</v>
      </c>
      <c r="J45" s="562">
        <v>119.28</v>
      </c>
      <c r="K45" s="25">
        <v>153.65</v>
      </c>
      <c r="L45" s="25">
        <v>614.6</v>
      </c>
    </row>
    <row r="46" spans="2:12" ht="24" x14ac:dyDescent="0.25">
      <c r="B46" s="26" t="s">
        <v>774</v>
      </c>
      <c r="C46" s="26" t="s">
        <v>58</v>
      </c>
      <c r="D46" s="26" t="s">
        <v>60</v>
      </c>
      <c r="E46" s="26" t="s">
        <v>774</v>
      </c>
      <c r="F46" s="31">
        <v>201002036</v>
      </c>
      <c r="G46" s="268" t="s">
        <v>1506</v>
      </c>
      <c r="H46" s="26" t="s">
        <v>46</v>
      </c>
      <c r="I46" s="25">
        <v>50</v>
      </c>
      <c r="J46" s="562">
        <v>3.88</v>
      </c>
      <c r="K46" s="25">
        <v>4.99</v>
      </c>
      <c r="L46" s="25">
        <v>249.5</v>
      </c>
    </row>
    <row r="47" spans="2:12" ht="24" x14ac:dyDescent="0.25">
      <c r="B47" s="26" t="s">
        <v>777</v>
      </c>
      <c r="C47" s="26" t="s">
        <v>58</v>
      </c>
      <c r="D47" s="26" t="s">
        <v>59</v>
      </c>
      <c r="E47" s="26" t="s">
        <v>777</v>
      </c>
      <c r="F47" s="31">
        <v>97663</v>
      </c>
      <c r="G47" s="268" t="s">
        <v>1507</v>
      </c>
      <c r="H47" s="26" t="s">
        <v>122</v>
      </c>
      <c r="I47" s="25">
        <v>28</v>
      </c>
      <c r="J47" s="562" t="s">
        <v>1508</v>
      </c>
      <c r="K47" s="25">
        <v>12.17</v>
      </c>
      <c r="L47" s="25">
        <v>340.76</v>
      </c>
    </row>
    <row r="48" spans="2:12" x14ac:dyDescent="0.25">
      <c r="B48" s="26" t="s">
        <v>1245</v>
      </c>
      <c r="C48" s="26" t="s">
        <v>58</v>
      </c>
      <c r="D48" s="26" t="s">
        <v>61</v>
      </c>
      <c r="E48" s="26" t="s">
        <v>1245</v>
      </c>
      <c r="F48" s="31" t="s">
        <v>610</v>
      </c>
      <c r="G48" s="268" t="s">
        <v>1003</v>
      </c>
      <c r="H48" s="26" t="s">
        <v>46</v>
      </c>
      <c r="I48" s="25">
        <v>21.53</v>
      </c>
      <c r="J48" s="562">
        <v>4.4400000000000004</v>
      </c>
      <c r="K48" s="25">
        <v>5.71</v>
      </c>
      <c r="L48" s="25">
        <v>122.93</v>
      </c>
    </row>
    <row r="49" spans="2:16" x14ac:dyDescent="0.25">
      <c r="B49" s="324"/>
      <c r="C49" s="324"/>
      <c r="D49" s="324"/>
      <c r="E49" s="324"/>
      <c r="F49" s="324"/>
      <c r="G49" s="345"/>
      <c r="H49" s="326"/>
      <c r="I49" s="346"/>
      <c r="J49" s="327"/>
      <c r="K49" s="346"/>
      <c r="L49" s="328"/>
    </row>
    <row r="50" spans="2:16" x14ac:dyDescent="0.25">
      <c r="B50" s="349" t="s">
        <v>18</v>
      </c>
      <c r="C50" s="349"/>
      <c r="D50" s="349"/>
      <c r="E50" s="349"/>
      <c r="F50" s="349"/>
      <c r="G50" s="356" t="s">
        <v>127</v>
      </c>
      <c r="H50" s="351"/>
      <c r="I50" s="352"/>
      <c r="J50" s="353"/>
      <c r="K50" s="352"/>
      <c r="L50" s="354">
        <v>22901.97</v>
      </c>
    </row>
    <row r="51" spans="2:16" x14ac:dyDescent="0.25">
      <c r="B51" s="26" t="s">
        <v>19</v>
      </c>
      <c r="C51" s="26" t="s">
        <v>58</v>
      </c>
      <c r="D51" s="26" t="s">
        <v>60</v>
      </c>
      <c r="E51" s="26" t="s">
        <v>19</v>
      </c>
      <c r="F51" s="31">
        <v>101000110</v>
      </c>
      <c r="G51" s="268" t="s">
        <v>1509</v>
      </c>
      <c r="H51" s="26" t="s">
        <v>46</v>
      </c>
      <c r="I51" s="25">
        <v>1546</v>
      </c>
      <c r="J51" s="562">
        <v>6.81</v>
      </c>
      <c r="K51" s="25">
        <v>8.77</v>
      </c>
      <c r="L51" s="25">
        <v>13558.42</v>
      </c>
    </row>
    <row r="52" spans="2:16" ht="24" x14ac:dyDescent="0.25">
      <c r="B52" s="26" t="s">
        <v>1246</v>
      </c>
      <c r="C52" s="26" t="s">
        <v>58</v>
      </c>
      <c r="D52" s="26" t="s">
        <v>60</v>
      </c>
      <c r="E52" s="26" t="s">
        <v>1246</v>
      </c>
      <c r="F52" s="31">
        <v>401001126</v>
      </c>
      <c r="G52" s="268" t="s">
        <v>1510</v>
      </c>
      <c r="H52" s="26" t="s">
        <v>906</v>
      </c>
      <c r="I52" s="25">
        <v>81.681600000000017</v>
      </c>
      <c r="J52" s="562">
        <v>88.8</v>
      </c>
      <c r="K52" s="25">
        <v>114.39</v>
      </c>
      <c r="L52" s="25">
        <v>9343.5499999999993</v>
      </c>
    </row>
    <row r="53" spans="2:16" x14ac:dyDescent="0.25">
      <c r="B53" s="321"/>
      <c r="C53" s="321"/>
      <c r="D53" s="321"/>
      <c r="E53" s="321"/>
      <c r="F53" s="322"/>
      <c r="G53" s="332"/>
      <c r="H53" s="329"/>
      <c r="I53" s="347"/>
      <c r="J53" s="330"/>
      <c r="K53" s="347"/>
      <c r="L53" s="331"/>
    </row>
    <row r="54" spans="2:16" x14ac:dyDescent="0.25">
      <c r="B54" s="362" t="s">
        <v>34</v>
      </c>
      <c r="C54" s="362"/>
      <c r="D54" s="362"/>
      <c r="E54" s="362"/>
      <c r="F54" s="362"/>
      <c r="G54" s="356" t="s">
        <v>306</v>
      </c>
      <c r="H54" s="363"/>
      <c r="I54" s="364"/>
      <c r="J54" s="365"/>
      <c r="K54" s="364"/>
      <c r="L54" s="338">
        <v>238276.23000000007</v>
      </c>
    </row>
    <row r="55" spans="2:16" x14ac:dyDescent="0.25">
      <c r="B55" s="357" t="s">
        <v>35</v>
      </c>
      <c r="C55" s="357"/>
      <c r="D55" s="357"/>
      <c r="E55" s="357"/>
      <c r="F55" s="357"/>
      <c r="G55" s="358" t="s">
        <v>1026</v>
      </c>
      <c r="H55" s="359"/>
      <c r="I55" s="360"/>
      <c r="J55" s="361"/>
      <c r="K55" s="360"/>
      <c r="L55" s="339">
        <v>85252.86</v>
      </c>
      <c r="P55" s="1">
        <v>1080000</v>
      </c>
    </row>
    <row r="56" spans="2:16" x14ac:dyDescent="0.25">
      <c r="B56" s="366" t="s">
        <v>130</v>
      </c>
      <c r="C56" s="366"/>
      <c r="D56" s="366"/>
      <c r="E56" s="366"/>
      <c r="F56" s="366"/>
      <c r="G56" s="367" t="s">
        <v>123</v>
      </c>
      <c r="H56" s="368"/>
      <c r="I56" s="369"/>
      <c r="J56" s="370"/>
      <c r="K56" s="369"/>
      <c r="L56" s="371">
        <v>30108.269999999997</v>
      </c>
    </row>
    <row r="57" spans="2:16" ht="24" x14ac:dyDescent="0.25">
      <c r="B57" s="26" t="s">
        <v>556</v>
      </c>
      <c r="C57" s="26" t="s">
        <v>58</v>
      </c>
      <c r="D57" s="26" t="s">
        <v>59</v>
      </c>
      <c r="E57" s="26" t="s">
        <v>556</v>
      </c>
      <c r="F57" s="31">
        <v>101174</v>
      </c>
      <c r="G57" s="268" t="s">
        <v>1511</v>
      </c>
      <c r="H57" s="26" t="s">
        <v>975</v>
      </c>
      <c r="I57" s="25">
        <v>177</v>
      </c>
      <c r="J57" s="562" t="s">
        <v>1512</v>
      </c>
      <c r="K57" s="25">
        <v>98.48</v>
      </c>
      <c r="L57" s="25">
        <v>17430.96</v>
      </c>
    </row>
    <row r="58" spans="2:16" ht="24" x14ac:dyDescent="0.25">
      <c r="B58" s="26" t="s">
        <v>557</v>
      </c>
      <c r="C58" s="26" t="s">
        <v>58</v>
      </c>
      <c r="D58" s="26" t="s">
        <v>59</v>
      </c>
      <c r="E58" s="26" t="s">
        <v>557</v>
      </c>
      <c r="F58" s="31">
        <v>103670</v>
      </c>
      <c r="G58" s="268" t="s">
        <v>1513</v>
      </c>
      <c r="H58" s="26" t="s">
        <v>906</v>
      </c>
      <c r="I58" s="25">
        <v>8.26</v>
      </c>
      <c r="J58" s="562" t="s">
        <v>1514</v>
      </c>
      <c r="K58" s="25">
        <v>297.61</v>
      </c>
      <c r="L58" s="25">
        <v>2458.25</v>
      </c>
    </row>
    <row r="59" spans="2:16" ht="24" x14ac:dyDescent="0.25">
      <c r="B59" s="26" t="s">
        <v>558</v>
      </c>
      <c r="C59" s="26" t="s">
        <v>58</v>
      </c>
      <c r="D59" s="26" t="s">
        <v>59</v>
      </c>
      <c r="E59" s="26" t="s">
        <v>558</v>
      </c>
      <c r="F59" s="31">
        <v>95576</v>
      </c>
      <c r="G59" s="268" t="s">
        <v>1515</v>
      </c>
      <c r="H59" s="26" t="s">
        <v>195</v>
      </c>
      <c r="I59" s="25">
        <v>389.9</v>
      </c>
      <c r="J59" s="562" t="s">
        <v>1516</v>
      </c>
      <c r="K59" s="25">
        <v>17.600000000000001</v>
      </c>
      <c r="L59" s="25">
        <v>6862.24</v>
      </c>
    </row>
    <row r="60" spans="2:16" ht="24" x14ac:dyDescent="0.25">
      <c r="B60" s="26" t="s">
        <v>559</v>
      </c>
      <c r="C60" s="26" t="s">
        <v>58</v>
      </c>
      <c r="D60" s="26" t="s">
        <v>59</v>
      </c>
      <c r="E60" s="26" t="s">
        <v>559</v>
      </c>
      <c r="F60" s="31">
        <v>95583</v>
      </c>
      <c r="G60" s="268" t="s">
        <v>1517</v>
      </c>
      <c r="H60" s="26" t="s">
        <v>195</v>
      </c>
      <c r="I60" s="25">
        <v>106.9</v>
      </c>
      <c r="J60" s="562" t="s">
        <v>1518</v>
      </c>
      <c r="K60" s="25">
        <v>20.170000000000002</v>
      </c>
      <c r="L60" s="25">
        <v>2156.17</v>
      </c>
    </row>
    <row r="61" spans="2:16" ht="24" x14ac:dyDescent="0.25">
      <c r="B61" s="26" t="s">
        <v>560</v>
      </c>
      <c r="C61" s="26" t="s">
        <v>58</v>
      </c>
      <c r="D61" s="26" t="s">
        <v>59</v>
      </c>
      <c r="E61" s="26" t="s">
        <v>560</v>
      </c>
      <c r="F61" s="31">
        <v>95601</v>
      </c>
      <c r="G61" s="268" t="s">
        <v>1519</v>
      </c>
      <c r="H61" s="26" t="s">
        <v>122</v>
      </c>
      <c r="I61" s="25">
        <v>59</v>
      </c>
      <c r="J61" s="562" t="s">
        <v>1520</v>
      </c>
      <c r="K61" s="25">
        <v>20.350000000000001</v>
      </c>
      <c r="L61" s="25">
        <v>1200.6500000000001</v>
      </c>
    </row>
    <row r="62" spans="2:16" x14ac:dyDescent="0.25">
      <c r="B62" s="366" t="s">
        <v>131</v>
      </c>
      <c r="C62" s="366"/>
      <c r="D62" s="366"/>
      <c r="E62" s="366"/>
      <c r="F62" s="366"/>
      <c r="G62" s="367" t="s">
        <v>125</v>
      </c>
      <c r="H62" s="368"/>
      <c r="I62" s="369"/>
      <c r="J62" s="370"/>
      <c r="K62" s="369"/>
      <c r="L62" s="486">
        <v>31569.850000000002</v>
      </c>
    </row>
    <row r="63" spans="2:16" ht="24" x14ac:dyDescent="0.25">
      <c r="B63" s="26" t="s">
        <v>561</v>
      </c>
      <c r="C63" s="26" t="s">
        <v>58</v>
      </c>
      <c r="D63" s="26" t="s">
        <v>59</v>
      </c>
      <c r="E63" s="26" t="s">
        <v>561</v>
      </c>
      <c r="F63" s="31">
        <v>96523</v>
      </c>
      <c r="G63" s="268" t="s">
        <v>1521</v>
      </c>
      <c r="H63" s="26" t="s">
        <v>906</v>
      </c>
      <c r="I63" s="25">
        <v>12.352</v>
      </c>
      <c r="J63" s="562" t="s">
        <v>1522</v>
      </c>
      <c r="K63" s="25">
        <v>99.39</v>
      </c>
      <c r="L63" s="25">
        <v>1227.6600000000001</v>
      </c>
    </row>
    <row r="64" spans="2:16" ht="24" x14ac:dyDescent="0.25">
      <c r="B64" s="26" t="s">
        <v>562</v>
      </c>
      <c r="C64" s="26" t="s">
        <v>58</v>
      </c>
      <c r="D64" s="26" t="s">
        <v>59</v>
      </c>
      <c r="E64" s="26" t="s">
        <v>562</v>
      </c>
      <c r="F64" s="267">
        <v>96617</v>
      </c>
      <c r="G64" s="268" t="s">
        <v>1523</v>
      </c>
      <c r="H64" s="26" t="s">
        <v>46</v>
      </c>
      <c r="I64" s="25">
        <v>14.75</v>
      </c>
      <c r="J64" s="562" t="s">
        <v>1524</v>
      </c>
      <c r="K64" s="25">
        <v>22.36</v>
      </c>
      <c r="L64" s="25">
        <v>329.81</v>
      </c>
    </row>
    <row r="65" spans="2:12" ht="36" x14ac:dyDescent="0.25">
      <c r="B65" s="26" t="s">
        <v>563</v>
      </c>
      <c r="C65" s="26" t="s">
        <v>58</v>
      </c>
      <c r="D65" s="26" t="s">
        <v>59</v>
      </c>
      <c r="E65" s="26" t="s">
        <v>563</v>
      </c>
      <c r="F65" s="267">
        <v>96540</v>
      </c>
      <c r="G65" s="268" t="s">
        <v>1525</v>
      </c>
      <c r="H65" s="26" t="s">
        <v>46</v>
      </c>
      <c r="I65" s="25">
        <v>73.87</v>
      </c>
      <c r="J65" s="562" t="s">
        <v>1526</v>
      </c>
      <c r="K65" s="25">
        <v>155.47999999999999</v>
      </c>
      <c r="L65" s="25">
        <v>11485.3</v>
      </c>
    </row>
    <row r="66" spans="2:12" ht="24" x14ac:dyDescent="0.25">
      <c r="B66" s="26" t="s">
        <v>564</v>
      </c>
      <c r="C66" s="26" t="s">
        <v>58</v>
      </c>
      <c r="D66" s="26" t="s">
        <v>59</v>
      </c>
      <c r="E66" s="26" t="s">
        <v>564</v>
      </c>
      <c r="F66" s="267">
        <v>96543</v>
      </c>
      <c r="G66" s="268" t="s">
        <v>1527</v>
      </c>
      <c r="H66" s="26" t="s">
        <v>195</v>
      </c>
      <c r="I66" s="25">
        <v>169</v>
      </c>
      <c r="J66" s="562" t="s">
        <v>1528</v>
      </c>
      <c r="K66" s="25">
        <v>21.98</v>
      </c>
      <c r="L66" s="25">
        <v>3714.62</v>
      </c>
    </row>
    <row r="67" spans="2:12" ht="24" x14ac:dyDescent="0.25">
      <c r="B67" s="26" t="s">
        <v>565</v>
      </c>
      <c r="C67" s="26" t="s">
        <v>58</v>
      </c>
      <c r="D67" s="26" t="s">
        <v>59</v>
      </c>
      <c r="E67" s="26" t="s">
        <v>565</v>
      </c>
      <c r="F67" s="267">
        <v>96546</v>
      </c>
      <c r="G67" s="268" t="s">
        <v>1529</v>
      </c>
      <c r="H67" s="26" t="s">
        <v>195</v>
      </c>
      <c r="I67" s="25">
        <v>179</v>
      </c>
      <c r="J67" s="562" t="s">
        <v>1530</v>
      </c>
      <c r="K67" s="25">
        <v>17.62</v>
      </c>
      <c r="L67" s="25">
        <v>3153.98</v>
      </c>
    </row>
    <row r="68" spans="2:12" ht="36" x14ac:dyDescent="0.25">
      <c r="B68" s="26" t="s">
        <v>566</v>
      </c>
      <c r="C68" s="26" t="s">
        <v>58</v>
      </c>
      <c r="D68" s="26" t="s">
        <v>59</v>
      </c>
      <c r="E68" s="26" t="s">
        <v>566</v>
      </c>
      <c r="F68" s="267">
        <v>94965</v>
      </c>
      <c r="G68" s="268" t="s">
        <v>1531</v>
      </c>
      <c r="H68" s="26" t="s">
        <v>906</v>
      </c>
      <c r="I68" s="25">
        <v>7.72</v>
      </c>
      <c r="J68" s="562" t="s">
        <v>1532</v>
      </c>
      <c r="K68" s="25">
        <v>626.11</v>
      </c>
      <c r="L68" s="25">
        <v>4833.5600000000004</v>
      </c>
    </row>
    <row r="69" spans="2:12" ht="24" x14ac:dyDescent="0.25">
      <c r="B69" s="26" t="s">
        <v>567</v>
      </c>
      <c r="C69" s="26" t="s">
        <v>58</v>
      </c>
      <c r="D69" s="26" t="s">
        <v>59</v>
      </c>
      <c r="E69" s="26" t="s">
        <v>567</v>
      </c>
      <c r="F69" s="267">
        <v>103670</v>
      </c>
      <c r="G69" s="268" t="s">
        <v>1513</v>
      </c>
      <c r="H69" s="26" t="s">
        <v>906</v>
      </c>
      <c r="I69" s="25">
        <v>7.72</v>
      </c>
      <c r="J69" s="562" t="s">
        <v>1514</v>
      </c>
      <c r="K69" s="25">
        <v>297.61</v>
      </c>
      <c r="L69" s="25">
        <v>2297.54</v>
      </c>
    </row>
    <row r="70" spans="2:12" ht="24" x14ac:dyDescent="0.25">
      <c r="B70" s="26" t="s">
        <v>568</v>
      </c>
      <c r="C70" s="26" t="s">
        <v>58</v>
      </c>
      <c r="D70" s="26" t="s">
        <v>59</v>
      </c>
      <c r="E70" s="26" t="s">
        <v>568</v>
      </c>
      <c r="F70" s="267">
        <v>98557</v>
      </c>
      <c r="G70" s="268" t="s">
        <v>1533</v>
      </c>
      <c r="H70" s="26" t="s">
        <v>46</v>
      </c>
      <c r="I70" s="25">
        <v>73.87</v>
      </c>
      <c r="J70" s="562" t="s">
        <v>1534</v>
      </c>
      <c r="K70" s="25">
        <v>59.07</v>
      </c>
      <c r="L70" s="25">
        <v>4363.5</v>
      </c>
    </row>
    <row r="71" spans="2:12" ht="24" x14ac:dyDescent="0.25">
      <c r="B71" s="26" t="s">
        <v>569</v>
      </c>
      <c r="C71" s="26" t="s">
        <v>58</v>
      </c>
      <c r="D71" s="26" t="s">
        <v>59</v>
      </c>
      <c r="E71" s="26" t="s">
        <v>569</v>
      </c>
      <c r="F71" s="267">
        <v>93382</v>
      </c>
      <c r="G71" s="268" t="s">
        <v>1535</v>
      </c>
      <c r="H71" s="26" t="s">
        <v>906</v>
      </c>
      <c r="I71" s="25">
        <v>4.6320000000000006</v>
      </c>
      <c r="J71" s="562" t="s">
        <v>1536</v>
      </c>
      <c r="K71" s="25">
        <v>35.380000000000003</v>
      </c>
      <c r="L71" s="25">
        <v>163.88</v>
      </c>
    </row>
    <row r="72" spans="2:12" x14ac:dyDescent="0.25">
      <c r="B72" s="366" t="s">
        <v>132</v>
      </c>
      <c r="C72" s="366"/>
      <c r="D72" s="366"/>
      <c r="E72" s="366"/>
      <c r="F72" s="366"/>
      <c r="G72" s="367" t="s">
        <v>124</v>
      </c>
      <c r="H72" s="368"/>
      <c r="I72" s="369"/>
      <c r="J72" s="370"/>
      <c r="K72" s="369"/>
      <c r="L72" s="371">
        <v>23574.739999999998</v>
      </c>
    </row>
    <row r="73" spans="2:12" ht="24" x14ac:dyDescent="0.25">
      <c r="B73" s="27" t="s">
        <v>570</v>
      </c>
      <c r="C73" s="26" t="s">
        <v>58</v>
      </c>
      <c r="D73" s="26" t="s">
        <v>59</v>
      </c>
      <c r="E73" s="26" t="s">
        <v>570</v>
      </c>
      <c r="F73" s="31">
        <v>96527</v>
      </c>
      <c r="G73" s="268" t="s">
        <v>1537</v>
      </c>
      <c r="H73" s="26" t="s">
        <v>906</v>
      </c>
      <c r="I73" s="25">
        <v>6.32</v>
      </c>
      <c r="J73" s="562" t="s">
        <v>1538</v>
      </c>
      <c r="K73" s="25">
        <v>130.57</v>
      </c>
      <c r="L73" s="25">
        <v>825.2</v>
      </c>
    </row>
    <row r="74" spans="2:12" ht="36" x14ac:dyDescent="0.25">
      <c r="B74" s="27" t="s">
        <v>571</v>
      </c>
      <c r="C74" s="26" t="s">
        <v>58</v>
      </c>
      <c r="D74" s="26" t="s">
        <v>59</v>
      </c>
      <c r="E74" s="26" t="s">
        <v>571</v>
      </c>
      <c r="F74" s="31">
        <v>96542</v>
      </c>
      <c r="G74" s="268" t="s">
        <v>1539</v>
      </c>
      <c r="H74" s="26" t="s">
        <v>46</v>
      </c>
      <c r="I74" s="25">
        <v>73.53</v>
      </c>
      <c r="J74" s="562" t="s">
        <v>1540</v>
      </c>
      <c r="K74" s="25">
        <v>104.87</v>
      </c>
      <c r="L74" s="25">
        <v>7711.09</v>
      </c>
    </row>
    <row r="75" spans="2:12" ht="24" x14ac:dyDescent="0.25">
      <c r="B75" s="27" t="s">
        <v>572</v>
      </c>
      <c r="C75" s="26" t="s">
        <v>58</v>
      </c>
      <c r="D75" s="26" t="s">
        <v>59</v>
      </c>
      <c r="E75" s="26" t="s">
        <v>572</v>
      </c>
      <c r="F75" s="31">
        <v>95241</v>
      </c>
      <c r="G75" s="268" t="s">
        <v>1541</v>
      </c>
      <c r="H75" s="26" t="s">
        <v>46</v>
      </c>
      <c r="I75" s="25">
        <v>13.166666666666666</v>
      </c>
      <c r="J75" s="562" t="s">
        <v>1542</v>
      </c>
      <c r="K75" s="25">
        <v>35.97</v>
      </c>
      <c r="L75" s="25">
        <v>473.6</v>
      </c>
    </row>
    <row r="76" spans="2:12" ht="24" x14ac:dyDescent="0.25">
      <c r="B76" s="27" t="s">
        <v>573</v>
      </c>
      <c r="C76" s="26" t="s">
        <v>58</v>
      </c>
      <c r="D76" s="26" t="s">
        <v>59</v>
      </c>
      <c r="E76" s="26" t="s">
        <v>573</v>
      </c>
      <c r="F76" s="31">
        <v>96543</v>
      </c>
      <c r="G76" s="268" t="s">
        <v>1527</v>
      </c>
      <c r="H76" s="26" t="s">
        <v>195</v>
      </c>
      <c r="I76" s="25">
        <v>97.3</v>
      </c>
      <c r="J76" s="562" t="s">
        <v>1528</v>
      </c>
      <c r="K76" s="25">
        <v>21.98</v>
      </c>
      <c r="L76" s="25">
        <v>2138.65</v>
      </c>
    </row>
    <row r="77" spans="2:12" ht="24" x14ac:dyDescent="0.25">
      <c r="B77" s="27" t="s">
        <v>574</v>
      </c>
      <c r="C77" s="26" t="s">
        <v>58</v>
      </c>
      <c r="D77" s="26" t="s">
        <v>59</v>
      </c>
      <c r="E77" s="26" t="s">
        <v>574</v>
      </c>
      <c r="F77" s="31">
        <v>96545</v>
      </c>
      <c r="G77" s="268" t="s">
        <v>1543</v>
      </c>
      <c r="H77" s="26" t="s">
        <v>195</v>
      </c>
      <c r="I77" s="25">
        <v>221.5</v>
      </c>
      <c r="J77" s="562" t="s">
        <v>1544</v>
      </c>
      <c r="K77" s="25">
        <v>19.64</v>
      </c>
      <c r="L77" s="25">
        <v>4350.26</v>
      </c>
    </row>
    <row r="78" spans="2:12" ht="36" x14ac:dyDescent="0.25">
      <c r="B78" s="27" t="s">
        <v>575</v>
      </c>
      <c r="C78" s="26" t="s">
        <v>58</v>
      </c>
      <c r="D78" s="26" t="s">
        <v>59</v>
      </c>
      <c r="E78" s="26" t="s">
        <v>575</v>
      </c>
      <c r="F78" s="31">
        <v>94965</v>
      </c>
      <c r="G78" s="268" t="s">
        <v>1531</v>
      </c>
      <c r="H78" s="26" t="s">
        <v>906</v>
      </c>
      <c r="I78" s="25">
        <v>3.95</v>
      </c>
      <c r="J78" s="562" t="s">
        <v>1532</v>
      </c>
      <c r="K78" s="25">
        <v>626.11</v>
      </c>
      <c r="L78" s="25">
        <v>2473.13</v>
      </c>
    </row>
    <row r="79" spans="2:12" ht="24" x14ac:dyDescent="0.25">
      <c r="B79" s="27" t="s">
        <v>576</v>
      </c>
      <c r="C79" s="26" t="s">
        <v>58</v>
      </c>
      <c r="D79" s="26" t="s">
        <v>59</v>
      </c>
      <c r="E79" s="26" t="s">
        <v>576</v>
      </c>
      <c r="F79" s="31">
        <v>103670</v>
      </c>
      <c r="G79" s="268" t="s">
        <v>1513</v>
      </c>
      <c r="H79" s="26" t="s">
        <v>906</v>
      </c>
      <c r="I79" s="25">
        <v>3.95</v>
      </c>
      <c r="J79" s="562" t="s">
        <v>1514</v>
      </c>
      <c r="K79" s="25">
        <v>297.61</v>
      </c>
      <c r="L79" s="25">
        <v>1175.55</v>
      </c>
    </row>
    <row r="80" spans="2:12" ht="24" x14ac:dyDescent="0.25">
      <c r="B80" s="27" t="s">
        <v>577</v>
      </c>
      <c r="C80" s="26" t="s">
        <v>58</v>
      </c>
      <c r="D80" s="26" t="s">
        <v>59</v>
      </c>
      <c r="E80" s="26" t="s">
        <v>577</v>
      </c>
      <c r="F80" s="31">
        <v>98557</v>
      </c>
      <c r="G80" s="268" t="s">
        <v>1533</v>
      </c>
      <c r="H80" s="26" t="s">
        <v>46</v>
      </c>
      <c r="I80" s="25">
        <v>73.53</v>
      </c>
      <c r="J80" s="562" t="s">
        <v>1534</v>
      </c>
      <c r="K80" s="25">
        <v>59.07</v>
      </c>
      <c r="L80" s="25">
        <v>4343.41</v>
      </c>
    </row>
    <row r="81" spans="2:12" ht="24" x14ac:dyDescent="0.25">
      <c r="B81" s="27" t="s">
        <v>578</v>
      </c>
      <c r="C81" s="26" t="s">
        <v>58</v>
      </c>
      <c r="D81" s="26" t="s">
        <v>59</v>
      </c>
      <c r="E81" s="26" t="s">
        <v>578</v>
      </c>
      <c r="F81" s="31">
        <v>93382</v>
      </c>
      <c r="G81" s="268" t="s">
        <v>1535</v>
      </c>
      <c r="H81" s="26" t="s">
        <v>906</v>
      </c>
      <c r="I81" s="25">
        <v>2.37</v>
      </c>
      <c r="J81" s="562" t="s">
        <v>1536</v>
      </c>
      <c r="K81" s="25">
        <v>35.380000000000003</v>
      </c>
      <c r="L81" s="25">
        <v>83.85</v>
      </c>
    </row>
    <row r="82" spans="2:12" x14ac:dyDescent="0.25">
      <c r="B82" s="357" t="s">
        <v>36</v>
      </c>
      <c r="C82" s="357"/>
      <c r="D82" s="357"/>
      <c r="E82" s="357"/>
      <c r="F82" s="357"/>
      <c r="G82" s="358" t="s">
        <v>1027</v>
      </c>
      <c r="H82" s="359"/>
      <c r="I82" s="360"/>
      <c r="J82" s="361"/>
      <c r="K82" s="360"/>
      <c r="L82" s="339">
        <v>51749.529999999992</v>
      </c>
    </row>
    <row r="83" spans="2:12" x14ac:dyDescent="0.25">
      <c r="B83" s="366" t="s">
        <v>133</v>
      </c>
      <c r="C83" s="366"/>
      <c r="D83" s="366"/>
      <c r="E83" s="366"/>
      <c r="F83" s="366"/>
      <c r="G83" s="367" t="s">
        <v>1065</v>
      </c>
      <c r="H83" s="368"/>
      <c r="I83" s="369"/>
      <c r="J83" s="370"/>
      <c r="K83" s="369"/>
      <c r="L83" s="371">
        <v>17090.45</v>
      </c>
    </row>
    <row r="84" spans="2:12" ht="36" x14ac:dyDescent="0.25">
      <c r="B84" s="27" t="s">
        <v>579</v>
      </c>
      <c r="C84" s="26" t="s">
        <v>58</v>
      </c>
      <c r="D84" s="26" t="s">
        <v>59</v>
      </c>
      <c r="E84" s="26" t="s">
        <v>579</v>
      </c>
      <c r="F84" s="31">
        <v>92431</v>
      </c>
      <c r="G84" s="268" t="s">
        <v>1545</v>
      </c>
      <c r="H84" s="26" t="s">
        <v>46</v>
      </c>
      <c r="I84" s="25">
        <v>81.88</v>
      </c>
      <c r="J84" s="562" t="s">
        <v>1546</v>
      </c>
      <c r="K84" s="25">
        <v>71.849999999999994</v>
      </c>
      <c r="L84" s="25">
        <v>5883.07</v>
      </c>
    </row>
    <row r="85" spans="2:12" ht="24" x14ac:dyDescent="0.25">
      <c r="B85" s="27" t="s">
        <v>580</v>
      </c>
      <c r="C85" s="26" t="s">
        <v>58</v>
      </c>
      <c r="D85" s="26" t="s">
        <v>59</v>
      </c>
      <c r="E85" s="26" t="s">
        <v>580</v>
      </c>
      <c r="F85" s="31">
        <v>92759</v>
      </c>
      <c r="G85" s="268" t="s">
        <v>1547</v>
      </c>
      <c r="H85" s="26" t="s">
        <v>195</v>
      </c>
      <c r="I85" s="25">
        <v>148.4</v>
      </c>
      <c r="J85" s="562" t="s">
        <v>1548</v>
      </c>
      <c r="K85" s="25">
        <v>18.38</v>
      </c>
      <c r="L85" s="25">
        <v>2727.59</v>
      </c>
    </row>
    <row r="86" spans="2:12" ht="24" x14ac:dyDescent="0.25">
      <c r="B86" s="27" t="s">
        <v>581</v>
      </c>
      <c r="C86" s="26" t="s">
        <v>58</v>
      </c>
      <c r="D86" s="26" t="s">
        <v>59</v>
      </c>
      <c r="E86" s="26" t="s">
        <v>581</v>
      </c>
      <c r="F86" s="31">
        <v>92761</v>
      </c>
      <c r="G86" s="268" t="s">
        <v>1549</v>
      </c>
      <c r="H86" s="26" t="s">
        <v>195</v>
      </c>
      <c r="I86" s="25">
        <v>154.19999999999999</v>
      </c>
      <c r="J86" s="562" t="s">
        <v>1550</v>
      </c>
      <c r="K86" s="25">
        <v>17.41</v>
      </c>
      <c r="L86" s="25">
        <v>2684.62</v>
      </c>
    </row>
    <row r="87" spans="2:12" ht="24" x14ac:dyDescent="0.25">
      <c r="B87" s="27" t="s">
        <v>582</v>
      </c>
      <c r="C87" s="26" t="s">
        <v>58</v>
      </c>
      <c r="D87" s="26" t="s">
        <v>59</v>
      </c>
      <c r="E87" s="26" t="s">
        <v>582</v>
      </c>
      <c r="F87" s="31">
        <v>92762</v>
      </c>
      <c r="G87" s="268" t="s">
        <v>1551</v>
      </c>
      <c r="H87" s="26" t="s">
        <v>195</v>
      </c>
      <c r="I87" s="25">
        <v>75.099999999999994</v>
      </c>
      <c r="J87" s="562" t="s">
        <v>1552</v>
      </c>
      <c r="K87" s="25">
        <v>15.79</v>
      </c>
      <c r="L87" s="25">
        <v>1185.82</v>
      </c>
    </row>
    <row r="88" spans="2:12" ht="36" x14ac:dyDescent="0.25">
      <c r="B88" s="27" t="s">
        <v>583</v>
      </c>
      <c r="C88" s="26" t="s">
        <v>58</v>
      </c>
      <c r="D88" s="26" t="s">
        <v>59</v>
      </c>
      <c r="E88" s="26" t="s">
        <v>583</v>
      </c>
      <c r="F88" s="31">
        <v>94965</v>
      </c>
      <c r="G88" s="268" t="s">
        <v>1531</v>
      </c>
      <c r="H88" s="26" t="s">
        <v>906</v>
      </c>
      <c r="I88" s="25">
        <v>4.99</v>
      </c>
      <c r="J88" s="562" t="s">
        <v>1532</v>
      </c>
      <c r="K88" s="25">
        <v>626.11</v>
      </c>
      <c r="L88" s="25">
        <v>3124.28</v>
      </c>
    </row>
    <row r="89" spans="2:12" ht="24" x14ac:dyDescent="0.25">
      <c r="B89" s="27" t="s">
        <v>1069</v>
      </c>
      <c r="C89" s="26" t="s">
        <v>58</v>
      </c>
      <c r="D89" s="26" t="s">
        <v>59</v>
      </c>
      <c r="E89" s="26" t="s">
        <v>1069</v>
      </c>
      <c r="F89" s="31">
        <v>103670</v>
      </c>
      <c r="G89" s="268" t="s">
        <v>1513</v>
      </c>
      <c r="H89" s="26" t="s">
        <v>906</v>
      </c>
      <c r="I89" s="25">
        <v>4.99</v>
      </c>
      <c r="J89" s="562" t="s">
        <v>1514</v>
      </c>
      <c r="K89" s="25">
        <v>297.61</v>
      </c>
      <c r="L89" s="25">
        <v>1485.07</v>
      </c>
    </row>
    <row r="90" spans="2:12" x14ac:dyDescent="0.25">
      <c r="B90" s="366" t="s">
        <v>1070</v>
      </c>
      <c r="C90" s="366"/>
      <c r="D90" s="366"/>
      <c r="E90" s="366"/>
      <c r="F90" s="366"/>
      <c r="G90" s="367" t="s">
        <v>1067</v>
      </c>
      <c r="H90" s="368"/>
      <c r="I90" s="369"/>
      <c r="J90" s="370"/>
      <c r="K90" s="369"/>
      <c r="L90" s="371">
        <v>7860.3</v>
      </c>
    </row>
    <row r="91" spans="2:12" ht="36" x14ac:dyDescent="0.25">
      <c r="B91" s="27" t="s">
        <v>1071</v>
      </c>
      <c r="C91" s="26" t="s">
        <v>58</v>
      </c>
      <c r="D91" s="26" t="s">
        <v>59</v>
      </c>
      <c r="E91" s="26" t="s">
        <v>1071</v>
      </c>
      <c r="F91" s="31">
        <v>92431</v>
      </c>
      <c r="G91" s="268" t="s">
        <v>1545</v>
      </c>
      <c r="H91" s="26" t="s">
        <v>46</v>
      </c>
      <c r="I91" s="25">
        <v>39.65</v>
      </c>
      <c r="J91" s="562" t="s">
        <v>1546</v>
      </c>
      <c r="K91" s="25">
        <v>71.849999999999994</v>
      </c>
      <c r="L91" s="25">
        <v>2848.85</v>
      </c>
    </row>
    <row r="92" spans="2:12" ht="24" x14ac:dyDescent="0.25">
      <c r="B92" s="27" t="s">
        <v>1072</v>
      </c>
      <c r="C92" s="26" t="s">
        <v>58</v>
      </c>
      <c r="D92" s="26" t="s">
        <v>59</v>
      </c>
      <c r="E92" s="26" t="s">
        <v>1072</v>
      </c>
      <c r="F92" s="31">
        <v>92759</v>
      </c>
      <c r="G92" s="268" t="s">
        <v>1547</v>
      </c>
      <c r="H92" s="26" t="s">
        <v>195</v>
      </c>
      <c r="I92" s="25">
        <v>57.5</v>
      </c>
      <c r="J92" s="562" t="s">
        <v>1548</v>
      </c>
      <c r="K92" s="25">
        <v>18.38</v>
      </c>
      <c r="L92" s="25">
        <v>1056.8499999999999</v>
      </c>
    </row>
    <row r="93" spans="2:12" ht="24" x14ac:dyDescent="0.25">
      <c r="B93" s="27" t="s">
        <v>1073</v>
      </c>
      <c r="C93" s="26" t="s">
        <v>58</v>
      </c>
      <c r="D93" s="26" t="s">
        <v>59</v>
      </c>
      <c r="E93" s="26" t="s">
        <v>1073</v>
      </c>
      <c r="F93" s="31">
        <v>92762</v>
      </c>
      <c r="G93" s="268" t="s">
        <v>1551</v>
      </c>
      <c r="H93" s="26" t="s">
        <v>195</v>
      </c>
      <c r="I93" s="25">
        <v>151</v>
      </c>
      <c r="J93" s="562" t="s">
        <v>1552</v>
      </c>
      <c r="K93" s="25">
        <v>15.79</v>
      </c>
      <c r="L93" s="25">
        <v>2384.29</v>
      </c>
    </row>
    <row r="94" spans="2:12" ht="36" x14ac:dyDescent="0.25">
      <c r="B94" s="27" t="s">
        <v>1074</v>
      </c>
      <c r="C94" s="26" t="s">
        <v>58</v>
      </c>
      <c r="D94" s="26" t="s">
        <v>59</v>
      </c>
      <c r="E94" s="26" t="s">
        <v>1074</v>
      </c>
      <c r="F94" s="31">
        <v>94965</v>
      </c>
      <c r="G94" s="268" t="s">
        <v>1531</v>
      </c>
      <c r="H94" s="26" t="s">
        <v>906</v>
      </c>
      <c r="I94" s="25">
        <v>1.7</v>
      </c>
      <c r="J94" s="562" t="s">
        <v>1532</v>
      </c>
      <c r="K94" s="25">
        <v>626.11</v>
      </c>
      <c r="L94" s="25">
        <v>1064.3800000000001</v>
      </c>
    </row>
    <row r="95" spans="2:12" ht="24" x14ac:dyDescent="0.25">
      <c r="B95" s="27" t="s">
        <v>1075</v>
      </c>
      <c r="C95" s="26" t="s">
        <v>58</v>
      </c>
      <c r="D95" s="26" t="s">
        <v>59</v>
      </c>
      <c r="E95" s="26" t="s">
        <v>1075</v>
      </c>
      <c r="F95" s="31">
        <v>103670</v>
      </c>
      <c r="G95" s="268" t="s">
        <v>1513</v>
      </c>
      <c r="H95" s="26" t="s">
        <v>906</v>
      </c>
      <c r="I95" s="25">
        <v>1.7</v>
      </c>
      <c r="J95" s="562" t="s">
        <v>1514</v>
      </c>
      <c r="K95" s="25">
        <v>297.61</v>
      </c>
      <c r="L95" s="25">
        <v>505.93</v>
      </c>
    </row>
    <row r="96" spans="2:12" x14ac:dyDescent="0.25">
      <c r="B96" s="366" t="s">
        <v>134</v>
      </c>
      <c r="C96" s="366"/>
      <c r="D96" s="366"/>
      <c r="E96" s="366"/>
      <c r="F96" s="366"/>
      <c r="G96" s="367" t="s">
        <v>1066</v>
      </c>
      <c r="H96" s="368"/>
      <c r="I96" s="369"/>
      <c r="J96" s="370"/>
      <c r="K96" s="369"/>
      <c r="L96" s="371">
        <v>13244.95</v>
      </c>
    </row>
    <row r="97" spans="2:12" ht="36" x14ac:dyDescent="0.25">
      <c r="B97" s="27" t="s">
        <v>584</v>
      </c>
      <c r="C97" s="26" t="s">
        <v>58</v>
      </c>
      <c r="D97" s="26" t="s">
        <v>59</v>
      </c>
      <c r="E97" s="26" t="s">
        <v>584</v>
      </c>
      <c r="F97" s="31">
        <v>92431</v>
      </c>
      <c r="G97" s="268" t="s">
        <v>1545</v>
      </c>
      <c r="H97" s="26" t="s">
        <v>46</v>
      </c>
      <c r="I97" s="25">
        <v>63.07</v>
      </c>
      <c r="J97" s="562" t="s">
        <v>1546</v>
      </c>
      <c r="K97" s="25">
        <v>71.849999999999994</v>
      </c>
      <c r="L97" s="25">
        <v>4531.57</v>
      </c>
    </row>
    <row r="98" spans="2:12" ht="24" x14ac:dyDescent="0.25">
      <c r="B98" s="27" t="s">
        <v>585</v>
      </c>
      <c r="C98" s="26" t="s">
        <v>58</v>
      </c>
      <c r="D98" s="26" t="s">
        <v>59</v>
      </c>
      <c r="E98" s="26" t="s">
        <v>585</v>
      </c>
      <c r="F98" s="31">
        <v>92759</v>
      </c>
      <c r="G98" s="268" t="s">
        <v>1547</v>
      </c>
      <c r="H98" s="26" t="s">
        <v>195</v>
      </c>
      <c r="I98" s="25">
        <v>100</v>
      </c>
      <c r="J98" s="562" t="s">
        <v>1548</v>
      </c>
      <c r="K98" s="25">
        <v>18.38</v>
      </c>
      <c r="L98" s="25">
        <v>1838</v>
      </c>
    </row>
    <row r="99" spans="2:12" ht="24" x14ac:dyDescent="0.25">
      <c r="B99" s="27" t="s">
        <v>586</v>
      </c>
      <c r="C99" s="26" t="s">
        <v>58</v>
      </c>
      <c r="D99" s="26" t="s">
        <v>59</v>
      </c>
      <c r="E99" s="26" t="s">
        <v>586</v>
      </c>
      <c r="F99" s="31">
        <v>92761</v>
      </c>
      <c r="G99" s="268" t="s">
        <v>1549</v>
      </c>
      <c r="H99" s="26" t="s">
        <v>195</v>
      </c>
      <c r="I99" s="25">
        <v>179.5</v>
      </c>
      <c r="J99" s="562" t="s">
        <v>1550</v>
      </c>
      <c r="K99" s="25">
        <v>17.41</v>
      </c>
      <c r="L99" s="25">
        <v>3125.09</v>
      </c>
    </row>
    <row r="100" spans="2:12" ht="36" x14ac:dyDescent="0.25">
      <c r="B100" s="27" t="s">
        <v>587</v>
      </c>
      <c r="C100" s="26" t="s">
        <v>58</v>
      </c>
      <c r="D100" s="26" t="s">
        <v>59</v>
      </c>
      <c r="E100" s="26" t="s">
        <v>587</v>
      </c>
      <c r="F100" s="31">
        <v>94965</v>
      </c>
      <c r="G100" s="268" t="s">
        <v>1531</v>
      </c>
      <c r="H100" s="26" t="s">
        <v>906</v>
      </c>
      <c r="I100" s="25">
        <v>4.0599999999999996</v>
      </c>
      <c r="J100" s="562" t="s">
        <v>1532</v>
      </c>
      <c r="K100" s="25">
        <v>626.11</v>
      </c>
      <c r="L100" s="25">
        <v>2542</v>
      </c>
    </row>
    <row r="101" spans="2:12" ht="24" x14ac:dyDescent="0.25">
      <c r="B101" s="27" t="s">
        <v>746</v>
      </c>
      <c r="C101" s="26" t="s">
        <v>58</v>
      </c>
      <c r="D101" s="26" t="s">
        <v>59</v>
      </c>
      <c r="E101" s="26" t="s">
        <v>746</v>
      </c>
      <c r="F101" s="31">
        <v>103670</v>
      </c>
      <c r="G101" s="268" t="s">
        <v>1513</v>
      </c>
      <c r="H101" s="26" t="s">
        <v>906</v>
      </c>
      <c r="I101" s="25">
        <v>4.0599999999999996</v>
      </c>
      <c r="J101" s="562" t="s">
        <v>1514</v>
      </c>
      <c r="K101" s="25">
        <v>297.61</v>
      </c>
      <c r="L101" s="25">
        <v>1208.29</v>
      </c>
    </row>
    <row r="102" spans="2:12" x14ac:dyDescent="0.25">
      <c r="B102" s="366" t="s">
        <v>710</v>
      </c>
      <c r="C102" s="366"/>
      <c r="D102" s="366"/>
      <c r="E102" s="366"/>
      <c r="F102" s="366"/>
      <c r="G102" s="367" t="s">
        <v>1068</v>
      </c>
      <c r="H102" s="368"/>
      <c r="I102" s="369"/>
      <c r="J102" s="370"/>
      <c r="K102" s="369"/>
      <c r="L102" s="371">
        <v>5845.2400000000007</v>
      </c>
    </row>
    <row r="103" spans="2:12" ht="36" x14ac:dyDescent="0.25">
      <c r="B103" s="27" t="s">
        <v>711</v>
      </c>
      <c r="C103" s="26" t="s">
        <v>58</v>
      </c>
      <c r="D103" s="26" t="s">
        <v>59</v>
      </c>
      <c r="E103" s="26" t="s">
        <v>711</v>
      </c>
      <c r="F103" s="31">
        <v>92431</v>
      </c>
      <c r="G103" s="268" t="s">
        <v>1545</v>
      </c>
      <c r="H103" s="26" t="s">
        <v>46</v>
      </c>
      <c r="I103" s="25">
        <v>31.92</v>
      </c>
      <c r="J103" s="562" t="s">
        <v>1546</v>
      </c>
      <c r="K103" s="25">
        <v>71.849999999999994</v>
      </c>
      <c r="L103" s="25">
        <v>2293.4499999999998</v>
      </c>
    </row>
    <row r="104" spans="2:12" ht="24" x14ac:dyDescent="0.25">
      <c r="B104" s="27" t="s">
        <v>712</v>
      </c>
      <c r="C104" s="26" t="s">
        <v>58</v>
      </c>
      <c r="D104" s="26" t="s">
        <v>59</v>
      </c>
      <c r="E104" s="26" t="s">
        <v>712</v>
      </c>
      <c r="F104" s="31">
        <v>92759</v>
      </c>
      <c r="G104" s="268" t="s">
        <v>1547</v>
      </c>
      <c r="H104" s="26" t="s">
        <v>195</v>
      </c>
      <c r="I104" s="25">
        <v>46.3</v>
      </c>
      <c r="J104" s="562" t="s">
        <v>1548</v>
      </c>
      <c r="K104" s="25">
        <v>18.38</v>
      </c>
      <c r="L104" s="25">
        <v>850.99</v>
      </c>
    </row>
    <row r="105" spans="2:12" ht="24" x14ac:dyDescent="0.25">
      <c r="B105" s="27" t="s">
        <v>713</v>
      </c>
      <c r="C105" s="26" t="s">
        <v>58</v>
      </c>
      <c r="D105" s="26" t="s">
        <v>59</v>
      </c>
      <c r="E105" s="26" t="s">
        <v>713</v>
      </c>
      <c r="F105" s="31">
        <v>92762</v>
      </c>
      <c r="G105" s="268" t="s">
        <v>1551</v>
      </c>
      <c r="H105" s="26" t="s">
        <v>195</v>
      </c>
      <c r="I105" s="25">
        <v>90.9</v>
      </c>
      <c r="J105" s="562" t="s">
        <v>1552</v>
      </c>
      <c r="K105" s="25">
        <v>15.79</v>
      </c>
      <c r="L105" s="25">
        <v>1435.31</v>
      </c>
    </row>
    <row r="106" spans="2:12" ht="36" x14ac:dyDescent="0.25">
      <c r="B106" s="27" t="s">
        <v>714</v>
      </c>
      <c r="C106" s="26" t="s">
        <v>58</v>
      </c>
      <c r="D106" s="26" t="s">
        <v>59</v>
      </c>
      <c r="E106" s="26" t="s">
        <v>714</v>
      </c>
      <c r="F106" s="31">
        <v>94965</v>
      </c>
      <c r="G106" s="268" t="s">
        <v>1531</v>
      </c>
      <c r="H106" s="26" t="s">
        <v>906</v>
      </c>
      <c r="I106" s="25">
        <v>1.37</v>
      </c>
      <c r="J106" s="562" t="s">
        <v>1532</v>
      </c>
      <c r="K106" s="25">
        <v>626.11</v>
      </c>
      <c r="L106" s="25">
        <v>857.77</v>
      </c>
    </row>
    <row r="107" spans="2:12" ht="24" x14ac:dyDescent="0.25">
      <c r="B107" s="27" t="s">
        <v>715</v>
      </c>
      <c r="C107" s="26" t="s">
        <v>58</v>
      </c>
      <c r="D107" s="26" t="s">
        <v>59</v>
      </c>
      <c r="E107" s="26" t="s">
        <v>715</v>
      </c>
      <c r="F107" s="31">
        <v>103670</v>
      </c>
      <c r="G107" s="268" t="s">
        <v>1513</v>
      </c>
      <c r="H107" s="26" t="s">
        <v>906</v>
      </c>
      <c r="I107" s="25">
        <v>1.37</v>
      </c>
      <c r="J107" s="562" t="s">
        <v>1514</v>
      </c>
      <c r="K107" s="25">
        <v>297.61</v>
      </c>
      <c r="L107" s="25">
        <v>407.72</v>
      </c>
    </row>
    <row r="108" spans="2:12" x14ac:dyDescent="0.25">
      <c r="B108" s="366" t="s">
        <v>135</v>
      </c>
      <c r="C108" s="366"/>
      <c r="D108" s="366"/>
      <c r="E108" s="366"/>
      <c r="F108" s="366"/>
      <c r="G108" s="367" t="s">
        <v>1054</v>
      </c>
      <c r="H108" s="368"/>
      <c r="I108" s="369"/>
      <c r="J108" s="370"/>
      <c r="K108" s="369"/>
      <c r="L108" s="371">
        <v>7708.5899999999992</v>
      </c>
    </row>
    <row r="109" spans="2:12" ht="36" x14ac:dyDescent="0.25">
      <c r="B109" s="27" t="s">
        <v>588</v>
      </c>
      <c r="C109" s="26" t="s">
        <v>58</v>
      </c>
      <c r="D109" s="26" t="s">
        <v>59</v>
      </c>
      <c r="E109" s="26" t="s">
        <v>588</v>
      </c>
      <c r="F109" s="31">
        <v>101964</v>
      </c>
      <c r="G109" s="268" t="s">
        <v>1553</v>
      </c>
      <c r="H109" s="26" t="s">
        <v>46</v>
      </c>
      <c r="I109" s="25">
        <v>28.72</v>
      </c>
      <c r="J109" s="562" t="s">
        <v>1554</v>
      </c>
      <c r="K109" s="25">
        <v>220.62</v>
      </c>
      <c r="L109" s="25">
        <v>6336.2</v>
      </c>
    </row>
    <row r="110" spans="2:12" ht="24" x14ac:dyDescent="0.25">
      <c r="B110" s="27" t="s">
        <v>747</v>
      </c>
      <c r="C110" s="26" t="s">
        <v>58</v>
      </c>
      <c r="D110" s="26" t="s">
        <v>60</v>
      </c>
      <c r="E110" s="26" t="s">
        <v>747</v>
      </c>
      <c r="F110" s="31">
        <v>601003215</v>
      </c>
      <c r="G110" s="268" t="s">
        <v>1555</v>
      </c>
      <c r="H110" s="26" t="s">
        <v>46</v>
      </c>
      <c r="I110" s="25">
        <v>28.72</v>
      </c>
      <c r="J110" s="562">
        <v>22.34</v>
      </c>
      <c r="K110" s="25">
        <v>28.77</v>
      </c>
      <c r="L110" s="25">
        <v>826.27</v>
      </c>
    </row>
    <row r="111" spans="2:12" x14ac:dyDescent="0.25">
      <c r="B111" s="27" t="s">
        <v>716</v>
      </c>
      <c r="C111" s="26" t="s">
        <v>58</v>
      </c>
      <c r="D111" s="26" t="s">
        <v>59</v>
      </c>
      <c r="E111" s="26" t="s">
        <v>716</v>
      </c>
      <c r="F111" s="31">
        <v>92799</v>
      </c>
      <c r="G111" s="268" t="s">
        <v>1556</v>
      </c>
      <c r="H111" s="26" t="s">
        <v>195</v>
      </c>
      <c r="I111" s="25">
        <v>36</v>
      </c>
      <c r="J111" s="562" t="s">
        <v>1557</v>
      </c>
      <c r="K111" s="25">
        <v>15.17</v>
      </c>
      <c r="L111" s="25">
        <v>546.12</v>
      </c>
    </row>
    <row r="112" spans="2:12" x14ac:dyDescent="0.25">
      <c r="B112" s="357" t="s">
        <v>1077</v>
      </c>
      <c r="C112" s="357"/>
      <c r="D112" s="357"/>
      <c r="E112" s="357"/>
      <c r="F112" s="357"/>
      <c r="G112" s="358" t="s">
        <v>1076</v>
      </c>
      <c r="H112" s="359"/>
      <c r="I112" s="360"/>
      <c r="J112" s="361"/>
      <c r="K112" s="360"/>
      <c r="L112" s="339">
        <v>61130.039999999994</v>
      </c>
    </row>
    <row r="113" spans="2:12" x14ac:dyDescent="0.25">
      <c r="B113" s="366" t="s">
        <v>1078</v>
      </c>
      <c r="C113" s="366"/>
      <c r="D113" s="366"/>
      <c r="E113" s="366"/>
      <c r="F113" s="366"/>
      <c r="G113" s="367" t="s">
        <v>123</v>
      </c>
      <c r="H113" s="368"/>
      <c r="I113" s="369"/>
      <c r="J113" s="370"/>
      <c r="K113" s="369"/>
      <c r="L113" s="371">
        <v>22454.670000000002</v>
      </c>
    </row>
    <row r="114" spans="2:12" ht="24" x14ac:dyDescent="0.25">
      <c r="B114" s="26" t="s">
        <v>1082</v>
      </c>
      <c r="C114" s="26" t="s">
        <v>58</v>
      </c>
      <c r="D114" s="26" t="s">
        <v>59</v>
      </c>
      <c r="E114" s="26" t="s">
        <v>1082</v>
      </c>
      <c r="F114" s="31">
        <v>101174</v>
      </c>
      <c r="G114" s="268" t="s">
        <v>1511</v>
      </c>
      <c r="H114" s="26" t="s">
        <v>975</v>
      </c>
      <c r="I114" s="25">
        <v>191</v>
      </c>
      <c r="J114" s="562" t="s">
        <v>1512</v>
      </c>
      <c r="K114" s="25">
        <v>98.48</v>
      </c>
      <c r="L114" s="25">
        <v>18809.68</v>
      </c>
    </row>
    <row r="115" spans="2:12" ht="24" x14ac:dyDescent="0.25">
      <c r="B115" s="26" t="s">
        <v>1083</v>
      </c>
      <c r="C115" s="26" t="s">
        <v>58</v>
      </c>
      <c r="D115" s="26" t="s">
        <v>59</v>
      </c>
      <c r="E115" s="26" t="s">
        <v>1083</v>
      </c>
      <c r="F115" s="31">
        <v>103670</v>
      </c>
      <c r="G115" s="268" t="s">
        <v>1513</v>
      </c>
      <c r="H115" s="26" t="s">
        <v>906</v>
      </c>
      <c r="I115" s="25">
        <v>9.375690575557039</v>
      </c>
      <c r="J115" s="562" t="s">
        <v>1514</v>
      </c>
      <c r="K115" s="25">
        <v>297.61</v>
      </c>
      <c r="L115" s="25">
        <v>2790.29</v>
      </c>
    </row>
    <row r="116" spans="2:12" ht="24" x14ac:dyDescent="0.25">
      <c r="B116" s="26" t="s">
        <v>1173</v>
      </c>
      <c r="C116" s="26" t="s">
        <v>58</v>
      </c>
      <c r="D116" s="26" t="s">
        <v>59</v>
      </c>
      <c r="E116" s="26" t="s">
        <v>1173</v>
      </c>
      <c r="F116" s="31">
        <v>95601</v>
      </c>
      <c r="G116" s="268" t="s">
        <v>1519</v>
      </c>
      <c r="H116" s="26" t="s">
        <v>122</v>
      </c>
      <c r="I116" s="25">
        <v>42</v>
      </c>
      <c r="J116" s="562" t="s">
        <v>1520</v>
      </c>
      <c r="K116" s="25">
        <v>20.350000000000001</v>
      </c>
      <c r="L116" s="25">
        <v>854.7</v>
      </c>
    </row>
    <row r="117" spans="2:12" x14ac:dyDescent="0.25">
      <c r="B117" s="366" t="s">
        <v>1079</v>
      </c>
      <c r="C117" s="366"/>
      <c r="D117" s="366"/>
      <c r="E117" s="366"/>
      <c r="F117" s="366"/>
      <c r="G117" s="367" t="s">
        <v>125</v>
      </c>
      <c r="H117" s="368"/>
      <c r="I117" s="369"/>
      <c r="J117" s="370"/>
      <c r="K117" s="369"/>
      <c r="L117" s="486">
        <v>17309.360000000004</v>
      </c>
    </row>
    <row r="118" spans="2:12" ht="24" x14ac:dyDescent="0.25">
      <c r="B118" s="26" t="s">
        <v>1081</v>
      </c>
      <c r="C118" s="26" t="s">
        <v>58</v>
      </c>
      <c r="D118" s="26" t="s">
        <v>59</v>
      </c>
      <c r="E118" s="26" t="s">
        <v>1081</v>
      </c>
      <c r="F118" s="31">
        <v>96523</v>
      </c>
      <c r="G118" s="268" t="s">
        <v>1521</v>
      </c>
      <c r="H118" s="26" t="s">
        <v>906</v>
      </c>
      <c r="I118" s="25">
        <v>6.7200000000000006</v>
      </c>
      <c r="J118" s="562" t="s">
        <v>1522</v>
      </c>
      <c r="K118" s="25">
        <v>99.39</v>
      </c>
      <c r="L118" s="25">
        <v>667.9</v>
      </c>
    </row>
    <row r="119" spans="2:12" ht="24" x14ac:dyDescent="0.25">
      <c r="B119" s="26" t="s">
        <v>1084</v>
      </c>
      <c r="C119" s="26" t="s">
        <v>58</v>
      </c>
      <c r="D119" s="26" t="s">
        <v>59</v>
      </c>
      <c r="E119" s="26" t="s">
        <v>1084</v>
      </c>
      <c r="F119" s="267">
        <v>96617</v>
      </c>
      <c r="G119" s="268" t="s">
        <v>1523</v>
      </c>
      <c r="H119" s="26" t="s">
        <v>46</v>
      </c>
      <c r="I119" s="25">
        <v>14.75</v>
      </c>
      <c r="J119" s="562" t="s">
        <v>1524</v>
      </c>
      <c r="K119" s="25">
        <v>22.36</v>
      </c>
      <c r="L119" s="25">
        <v>329.81</v>
      </c>
    </row>
    <row r="120" spans="2:12" ht="36" x14ac:dyDescent="0.25">
      <c r="B120" s="26" t="s">
        <v>1085</v>
      </c>
      <c r="C120" s="26" t="s">
        <v>58</v>
      </c>
      <c r="D120" s="26" t="s">
        <v>59</v>
      </c>
      <c r="E120" s="26" t="s">
        <v>1085</v>
      </c>
      <c r="F120" s="267">
        <v>96540</v>
      </c>
      <c r="G120" s="268" t="s">
        <v>1525</v>
      </c>
      <c r="H120" s="26" t="s">
        <v>46</v>
      </c>
      <c r="I120" s="25">
        <v>40.14</v>
      </c>
      <c r="J120" s="562" t="s">
        <v>1526</v>
      </c>
      <c r="K120" s="25">
        <v>155.47999999999999</v>
      </c>
      <c r="L120" s="25">
        <v>6240.96</v>
      </c>
    </row>
    <row r="121" spans="2:12" ht="24" x14ac:dyDescent="0.25">
      <c r="B121" s="26" t="s">
        <v>1086</v>
      </c>
      <c r="C121" s="26" t="s">
        <v>58</v>
      </c>
      <c r="D121" s="26" t="s">
        <v>59</v>
      </c>
      <c r="E121" s="26" t="s">
        <v>1086</v>
      </c>
      <c r="F121" s="267">
        <v>96543</v>
      </c>
      <c r="G121" s="268" t="s">
        <v>1527</v>
      </c>
      <c r="H121" s="26" t="s">
        <v>195</v>
      </c>
      <c r="I121" s="25">
        <v>91.9</v>
      </c>
      <c r="J121" s="562" t="s">
        <v>1528</v>
      </c>
      <c r="K121" s="25">
        <v>21.98</v>
      </c>
      <c r="L121" s="25">
        <v>2019.96</v>
      </c>
    </row>
    <row r="122" spans="2:12" ht="24" x14ac:dyDescent="0.25">
      <c r="B122" s="26" t="s">
        <v>1174</v>
      </c>
      <c r="C122" s="26" t="s">
        <v>58</v>
      </c>
      <c r="D122" s="26" t="s">
        <v>59</v>
      </c>
      <c r="E122" s="26" t="s">
        <v>1174</v>
      </c>
      <c r="F122" s="267">
        <v>96546</v>
      </c>
      <c r="G122" s="268" t="s">
        <v>1529</v>
      </c>
      <c r="H122" s="26" t="s">
        <v>195</v>
      </c>
      <c r="I122" s="25">
        <v>97.1</v>
      </c>
      <c r="J122" s="562" t="s">
        <v>1530</v>
      </c>
      <c r="K122" s="25">
        <v>17.62</v>
      </c>
      <c r="L122" s="25">
        <v>1710.9</v>
      </c>
    </row>
    <row r="123" spans="2:12" ht="36" x14ac:dyDescent="0.25">
      <c r="B123" s="26" t="s">
        <v>1087</v>
      </c>
      <c r="C123" s="26" t="s">
        <v>58</v>
      </c>
      <c r="D123" s="26" t="s">
        <v>59</v>
      </c>
      <c r="E123" s="26" t="s">
        <v>1087</v>
      </c>
      <c r="F123" s="267">
        <v>94965</v>
      </c>
      <c r="G123" s="268" t="s">
        <v>1531</v>
      </c>
      <c r="H123" s="26" t="s">
        <v>906</v>
      </c>
      <c r="I123" s="25">
        <v>4.2</v>
      </c>
      <c r="J123" s="562" t="s">
        <v>1532</v>
      </c>
      <c r="K123" s="25">
        <v>626.11</v>
      </c>
      <c r="L123" s="25">
        <v>2629.66</v>
      </c>
    </row>
    <row r="124" spans="2:12" ht="24" x14ac:dyDescent="0.25">
      <c r="B124" s="26" t="s">
        <v>1088</v>
      </c>
      <c r="C124" s="26" t="s">
        <v>58</v>
      </c>
      <c r="D124" s="26" t="s">
        <v>59</v>
      </c>
      <c r="E124" s="26" t="s">
        <v>1088</v>
      </c>
      <c r="F124" s="267">
        <v>103670</v>
      </c>
      <c r="G124" s="268" t="s">
        <v>1513</v>
      </c>
      <c r="H124" s="26" t="s">
        <v>906</v>
      </c>
      <c r="I124" s="25">
        <v>4.2</v>
      </c>
      <c r="J124" s="562" t="s">
        <v>1514</v>
      </c>
      <c r="K124" s="25">
        <v>297.61</v>
      </c>
      <c r="L124" s="25">
        <v>1249.96</v>
      </c>
    </row>
    <row r="125" spans="2:12" ht="24" x14ac:dyDescent="0.25">
      <c r="B125" s="26" t="s">
        <v>1089</v>
      </c>
      <c r="C125" s="26" t="s">
        <v>58</v>
      </c>
      <c r="D125" s="26" t="s">
        <v>59</v>
      </c>
      <c r="E125" s="26" t="s">
        <v>1089</v>
      </c>
      <c r="F125" s="267">
        <v>98557</v>
      </c>
      <c r="G125" s="268" t="s">
        <v>1533</v>
      </c>
      <c r="H125" s="26" t="s">
        <v>46</v>
      </c>
      <c r="I125" s="25">
        <v>40.14</v>
      </c>
      <c r="J125" s="562" t="s">
        <v>1534</v>
      </c>
      <c r="K125" s="25">
        <v>59.07</v>
      </c>
      <c r="L125" s="25">
        <v>2371.06</v>
      </c>
    </row>
    <row r="126" spans="2:12" ht="24" x14ac:dyDescent="0.25">
      <c r="B126" s="26" t="s">
        <v>1090</v>
      </c>
      <c r="C126" s="26" t="s">
        <v>58</v>
      </c>
      <c r="D126" s="26" t="s">
        <v>59</v>
      </c>
      <c r="E126" s="26" t="s">
        <v>1090</v>
      </c>
      <c r="F126" s="267">
        <v>93382</v>
      </c>
      <c r="G126" s="268" t="s">
        <v>1535</v>
      </c>
      <c r="H126" s="26" t="s">
        <v>906</v>
      </c>
      <c r="I126" s="25">
        <v>2.5200000000000005</v>
      </c>
      <c r="J126" s="562" t="s">
        <v>1536</v>
      </c>
      <c r="K126" s="25">
        <v>35.380000000000003</v>
      </c>
      <c r="L126" s="25">
        <v>89.15</v>
      </c>
    </row>
    <row r="127" spans="2:12" x14ac:dyDescent="0.25">
      <c r="B127" s="366" t="s">
        <v>1080</v>
      </c>
      <c r="C127" s="366"/>
      <c r="D127" s="366"/>
      <c r="E127" s="366"/>
      <c r="F127" s="366"/>
      <c r="G127" s="367" t="s">
        <v>124</v>
      </c>
      <c r="H127" s="368"/>
      <c r="I127" s="369"/>
      <c r="J127" s="370"/>
      <c r="K127" s="369"/>
      <c r="L127" s="371">
        <v>21366.01</v>
      </c>
    </row>
    <row r="128" spans="2:12" ht="24" x14ac:dyDescent="0.25">
      <c r="B128" s="27" t="s">
        <v>1091</v>
      </c>
      <c r="C128" s="26" t="s">
        <v>58</v>
      </c>
      <c r="D128" s="26" t="s">
        <v>59</v>
      </c>
      <c r="E128" s="26" t="s">
        <v>1091</v>
      </c>
      <c r="F128" s="31">
        <v>96527</v>
      </c>
      <c r="G128" s="268" t="s">
        <v>1537</v>
      </c>
      <c r="H128" s="26" t="s">
        <v>906</v>
      </c>
      <c r="I128" s="25">
        <v>5.8240000000000007</v>
      </c>
      <c r="J128" s="562" t="s">
        <v>1538</v>
      </c>
      <c r="K128" s="25">
        <v>130.57</v>
      </c>
      <c r="L128" s="25">
        <v>760.43</v>
      </c>
    </row>
    <row r="129" spans="2:12" ht="36" x14ac:dyDescent="0.25">
      <c r="B129" s="27" t="s">
        <v>1092</v>
      </c>
      <c r="C129" s="26" t="s">
        <v>58</v>
      </c>
      <c r="D129" s="26" t="s">
        <v>59</v>
      </c>
      <c r="E129" s="26" t="s">
        <v>1092</v>
      </c>
      <c r="F129" s="31">
        <v>96542</v>
      </c>
      <c r="G129" s="268" t="s">
        <v>1539</v>
      </c>
      <c r="H129" s="26" t="s">
        <v>46</v>
      </c>
      <c r="I129" s="25">
        <v>70.94</v>
      </c>
      <c r="J129" s="562" t="s">
        <v>1540</v>
      </c>
      <c r="K129" s="25">
        <v>104.87</v>
      </c>
      <c r="L129" s="25">
        <v>7439.47</v>
      </c>
    </row>
    <row r="130" spans="2:12" ht="24" x14ac:dyDescent="0.25">
      <c r="B130" s="27" t="s">
        <v>1093</v>
      </c>
      <c r="C130" s="26" t="s">
        <v>58</v>
      </c>
      <c r="D130" s="26" t="s">
        <v>59</v>
      </c>
      <c r="E130" s="26" t="s">
        <v>1093</v>
      </c>
      <c r="F130" s="31">
        <v>95241</v>
      </c>
      <c r="G130" s="268" t="s">
        <v>1541</v>
      </c>
      <c r="H130" s="26" t="s">
        <v>46</v>
      </c>
      <c r="I130" s="25">
        <v>12.133333333333335</v>
      </c>
      <c r="J130" s="562" t="s">
        <v>1542</v>
      </c>
      <c r="K130" s="25">
        <v>35.97</v>
      </c>
      <c r="L130" s="25">
        <v>436.43</v>
      </c>
    </row>
    <row r="131" spans="2:12" ht="24" x14ac:dyDescent="0.25">
      <c r="B131" s="27" t="s">
        <v>1094</v>
      </c>
      <c r="C131" s="26" t="s">
        <v>58</v>
      </c>
      <c r="D131" s="26" t="s">
        <v>59</v>
      </c>
      <c r="E131" s="26" t="s">
        <v>1094</v>
      </c>
      <c r="F131" s="31">
        <v>96543</v>
      </c>
      <c r="G131" s="268" t="s">
        <v>1527</v>
      </c>
      <c r="H131" s="26" t="s">
        <v>195</v>
      </c>
      <c r="I131" s="25">
        <v>96.2</v>
      </c>
      <c r="J131" s="562" t="s">
        <v>1528</v>
      </c>
      <c r="K131" s="25">
        <v>21.98</v>
      </c>
      <c r="L131" s="25">
        <v>2114.4699999999998</v>
      </c>
    </row>
    <row r="132" spans="2:12" ht="24" x14ac:dyDescent="0.25">
      <c r="B132" s="27" t="s">
        <v>1095</v>
      </c>
      <c r="C132" s="26" t="s">
        <v>58</v>
      </c>
      <c r="D132" s="26" t="s">
        <v>59</v>
      </c>
      <c r="E132" s="26" t="s">
        <v>1095</v>
      </c>
      <c r="F132" s="31">
        <v>96545</v>
      </c>
      <c r="G132" s="268" t="s">
        <v>1543</v>
      </c>
      <c r="H132" s="26" t="s">
        <v>195</v>
      </c>
      <c r="I132" s="25">
        <v>122.3</v>
      </c>
      <c r="J132" s="562" t="s">
        <v>1544</v>
      </c>
      <c r="K132" s="25">
        <v>19.64</v>
      </c>
      <c r="L132" s="25">
        <v>2401.9699999999998</v>
      </c>
    </row>
    <row r="133" spans="2:12" ht="24" x14ac:dyDescent="0.25">
      <c r="B133" s="27" t="s">
        <v>1096</v>
      </c>
      <c r="C133" s="26" t="s">
        <v>58</v>
      </c>
      <c r="D133" s="26" t="s">
        <v>59</v>
      </c>
      <c r="E133" s="26" t="s">
        <v>1096</v>
      </c>
      <c r="F133" s="31">
        <v>96546</v>
      </c>
      <c r="G133" s="268" t="s">
        <v>1529</v>
      </c>
      <c r="H133" s="26" t="s">
        <v>195</v>
      </c>
      <c r="I133" s="25">
        <v>33.1</v>
      </c>
      <c r="J133" s="562" t="s">
        <v>1530</v>
      </c>
      <c r="K133" s="25">
        <v>17.62</v>
      </c>
      <c r="L133" s="25">
        <v>583.22</v>
      </c>
    </row>
    <row r="134" spans="2:12" ht="36" x14ac:dyDescent="0.25">
      <c r="B134" s="27" t="s">
        <v>1097</v>
      </c>
      <c r="C134" s="26" t="s">
        <v>58</v>
      </c>
      <c r="D134" s="26" t="s">
        <v>59</v>
      </c>
      <c r="E134" s="26" t="s">
        <v>1097</v>
      </c>
      <c r="F134" s="31">
        <v>94965</v>
      </c>
      <c r="G134" s="268" t="s">
        <v>1531</v>
      </c>
      <c r="H134" s="26" t="s">
        <v>906</v>
      </c>
      <c r="I134" s="25">
        <v>3.64</v>
      </c>
      <c r="J134" s="562" t="s">
        <v>1532</v>
      </c>
      <c r="K134" s="25">
        <v>626.11</v>
      </c>
      <c r="L134" s="25">
        <v>2279.04</v>
      </c>
    </row>
    <row r="135" spans="2:12" ht="24" x14ac:dyDescent="0.25">
      <c r="B135" s="27" t="s">
        <v>1098</v>
      </c>
      <c r="C135" s="26" t="s">
        <v>58</v>
      </c>
      <c r="D135" s="26" t="s">
        <v>59</v>
      </c>
      <c r="E135" s="26" t="s">
        <v>1098</v>
      </c>
      <c r="F135" s="31">
        <v>103670</v>
      </c>
      <c r="G135" s="268" t="s">
        <v>1513</v>
      </c>
      <c r="H135" s="26" t="s">
        <v>906</v>
      </c>
      <c r="I135" s="25">
        <v>3.64</v>
      </c>
      <c r="J135" s="562" t="s">
        <v>1514</v>
      </c>
      <c r="K135" s="25">
        <v>297.61</v>
      </c>
      <c r="L135" s="25">
        <v>1083.3</v>
      </c>
    </row>
    <row r="136" spans="2:12" ht="24" x14ac:dyDescent="0.25">
      <c r="B136" s="27" t="s">
        <v>1099</v>
      </c>
      <c r="C136" s="26" t="s">
        <v>58</v>
      </c>
      <c r="D136" s="26" t="s">
        <v>59</v>
      </c>
      <c r="E136" s="26" t="s">
        <v>1099</v>
      </c>
      <c r="F136" s="31">
        <v>98557</v>
      </c>
      <c r="G136" s="268" t="s">
        <v>1533</v>
      </c>
      <c r="H136" s="26" t="s">
        <v>46</v>
      </c>
      <c r="I136" s="25">
        <v>70.94</v>
      </c>
      <c r="J136" s="562" t="s">
        <v>1534</v>
      </c>
      <c r="K136" s="25">
        <v>59.07</v>
      </c>
      <c r="L136" s="25">
        <v>4190.42</v>
      </c>
    </row>
    <row r="137" spans="2:12" ht="24" x14ac:dyDescent="0.25">
      <c r="B137" s="27" t="s">
        <v>1100</v>
      </c>
      <c r="C137" s="26" t="s">
        <v>58</v>
      </c>
      <c r="D137" s="26" t="s">
        <v>59</v>
      </c>
      <c r="E137" s="26" t="s">
        <v>1100</v>
      </c>
      <c r="F137" s="31">
        <v>93382</v>
      </c>
      <c r="G137" s="268" t="s">
        <v>1535</v>
      </c>
      <c r="H137" s="26" t="s">
        <v>906</v>
      </c>
      <c r="I137" s="25">
        <v>2.1840000000000006</v>
      </c>
      <c r="J137" s="562" t="s">
        <v>1536</v>
      </c>
      <c r="K137" s="25">
        <v>35.380000000000003</v>
      </c>
      <c r="L137" s="25">
        <v>77.260000000000005</v>
      </c>
    </row>
    <row r="138" spans="2:12" x14ac:dyDescent="0.25">
      <c r="B138" s="357" t="s">
        <v>1101</v>
      </c>
      <c r="C138" s="357"/>
      <c r="D138" s="357"/>
      <c r="E138" s="357"/>
      <c r="F138" s="357"/>
      <c r="G138" s="358" t="s">
        <v>1125</v>
      </c>
      <c r="H138" s="359"/>
      <c r="I138" s="360"/>
      <c r="J138" s="361"/>
      <c r="K138" s="360"/>
      <c r="L138" s="339">
        <v>40143.799999999996</v>
      </c>
    </row>
    <row r="139" spans="2:12" x14ac:dyDescent="0.25">
      <c r="B139" s="366" t="s">
        <v>1102</v>
      </c>
      <c r="C139" s="366"/>
      <c r="D139" s="366"/>
      <c r="E139" s="366"/>
      <c r="F139" s="366"/>
      <c r="G139" s="367" t="s">
        <v>1126</v>
      </c>
      <c r="H139" s="368"/>
      <c r="I139" s="369"/>
      <c r="J139" s="370"/>
      <c r="K139" s="369"/>
      <c r="L139" s="371">
        <v>13752.39</v>
      </c>
    </row>
    <row r="140" spans="2:12" ht="36" x14ac:dyDescent="0.25">
      <c r="B140" s="27" t="s">
        <v>1103</v>
      </c>
      <c r="C140" s="26" t="s">
        <v>58</v>
      </c>
      <c r="D140" s="26" t="s">
        <v>59</v>
      </c>
      <c r="E140" s="26" t="s">
        <v>1103</v>
      </c>
      <c r="F140" s="31">
        <v>92471</v>
      </c>
      <c r="G140" s="268" t="s">
        <v>1558</v>
      </c>
      <c r="H140" s="26" t="s">
        <v>46</v>
      </c>
      <c r="I140" s="25">
        <v>63.24</v>
      </c>
      <c r="J140" s="562" t="s">
        <v>1559</v>
      </c>
      <c r="K140" s="25">
        <v>110.65</v>
      </c>
      <c r="L140" s="25">
        <v>6997.5</v>
      </c>
    </row>
    <row r="141" spans="2:12" ht="24" x14ac:dyDescent="0.25">
      <c r="B141" s="27" t="s">
        <v>1104</v>
      </c>
      <c r="C141" s="26" t="s">
        <v>58</v>
      </c>
      <c r="D141" s="26" t="s">
        <v>59</v>
      </c>
      <c r="E141" s="26" t="s">
        <v>1104</v>
      </c>
      <c r="F141" s="31">
        <v>92759</v>
      </c>
      <c r="G141" s="268" t="s">
        <v>1547</v>
      </c>
      <c r="H141" s="26" t="s">
        <v>195</v>
      </c>
      <c r="I141" s="25">
        <v>90.2</v>
      </c>
      <c r="J141" s="562" t="s">
        <v>1548</v>
      </c>
      <c r="K141" s="25">
        <v>18.38</v>
      </c>
      <c r="L141" s="25">
        <v>1657.87</v>
      </c>
    </row>
    <row r="142" spans="2:12" ht="24" x14ac:dyDescent="0.25">
      <c r="B142" s="27" t="s">
        <v>1105</v>
      </c>
      <c r="C142" s="26" t="s">
        <v>58</v>
      </c>
      <c r="D142" s="26" t="s">
        <v>59</v>
      </c>
      <c r="E142" s="26" t="s">
        <v>1105</v>
      </c>
      <c r="F142" s="31">
        <v>92761</v>
      </c>
      <c r="G142" s="268" t="s">
        <v>1549</v>
      </c>
      <c r="H142" s="26" t="s">
        <v>195</v>
      </c>
      <c r="I142" s="25">
        <v>119.8</v>
      </c>
      <c r="J142" s="562" t="s">
        <v>1550</v>
      </c>
      <c r="K142" s="25">
        <v>17.41</v>
      </c>
      <c r="L142" s="25">
        <v>2085.71</v>
      </c>
    </row>
    <row r="143" spans="2:12" ht="36" x14ac:dyDescent="0.25">
      <c r="B143" s="27" t="s">
        <v>1175</v>
      </c>
      <c r="C143" s="26" t="s">
        <v>58</v>
      </c>
      <c r="D143" s="26" t="s">
        <v>59</v>
      </c>
      <c r="E143" s="26" t="s">
        <v>1175</v>
      </c>
      <c r="F143" s="31">
        <v>94965</v>
      </c>
      <c r="G143" s="268" t="s">
        <v>1531</v>
      </c>
      <c r="H143" s="26" t="s">
        <v>906</v>
      </c>
      <c r="I143" s="25">
        <v>3.26</v>
      </c>
      <c r="J143" s="562" t="s">
        <v>1532</v>
      </c>
      <c r="K143" s="25">
        <v>626.11</v>
      </c>
      <c r="L143" s="25">
        <v>2041.11</v>
      </c>
    </row>
    <row r="144" spans="2:12" ht="24" x14ac:dyDescent="0.25">
      <c r="B144" s="27" t="s">
        <v>1106</v>
      </c>
      <c r="C144" s="26" t="s">
        <v>58</v>
      </c>
      <c r="D144" s="26" t="s">
        <v>59</v>
      </c>
      <c r="E144" s="26" t="s">
        <v>1106</v>
      </c>
      <c r="F144" s="31">
        <v>103670</v>
      </c>
      <c r="G144" s="268" t="s">
        <v>1513</v>
      </c>
      <c r="H144" s="26" t="s">
        <v>906</v>
      </c>
      <c r="I144" s="25">
        <v>3.26</v>
      </c>
      <c r="J144" s="562" t="s">
        <v>1514</v>
      </c>
      <c r="K144" s="25">
        <v>297.61</v>
      </c>
      <c r="L144" s="25">
        <v>970.2</v>
      </c>
    </row>
    <row r="145" spans="2:12" x14ac:dyDescent="0.25">
      <c r="B145" s="366" t="s">
        <v>1107</v>
      </c>
      <c r="C145" s="366"/>
      <c r="D145" s="366"/>
      <c r="E145" s="366"/>
      <c r="F145" s="366"/>
      <c r="G145" s="367" t="s">
        <v>1127</v>
      </c>
      <c r="H145" s="368"/>
      <c r="I145" s="369"/>
      <c r="J145" s="370"/>
      <c r="K145" s="369"/>
      <c r="L145" s="371">
        <v>16415.739999999998</v>
      </c>
    </row>
    <row r="146" spans="2:12" ht="36" x14ac:dyDescent="0.25">
      <c r="B146" s="27" t="s">
        <v>1108</v>
      </c>
      <c r="C146" s="26" t="s">
        <v>58</v>
      </c>
      <c r="D146" s="26" t="s">
        <v>59</v>
      </c>
      <c r="E146" s="26" t="s">
        <v>1108</v>
      </c>
      <c r="F146" s="31">
        <v>92431</v>
      </c>
      <c r="G146" s="268" t="s">
        <v>1545</v>
      </c>
      <c r="H146" s="26" t="s">
        <v>46</v>
      </c>
      <c r="I146" s="25">
        <v>87.06</v>
      </c>
      <c r="J146" s="562" t="s">
        <v>1546</v>
      </c>
      <c r="K146" s="25">
        <v>71.849999999999994</v>
      </c>
      <c r="L146" s="25">
        <v>6255.26</v>
      </c>
    </row>
    <row r="147" spans="2:12" ht="24" x14ac:dyDescent="0.25">
      <c r="B147" s="27" t="s">
        <v>1109</v>
      </c>
      <c r="C147" s="26" t="s">
        <v>58</v>
      </c>
      <c r="D147" s="26" t="s">
        <v>59</v>
      </c>
      <c r="E147" s="26" t="s">
        <v>1109</v>
      </c>
      <c r="F147" s="31">
        <v>92759</v>
      </c>
      <c r="G147" s="268" t="s">
        <v>1547</v>
      </c>
      <c r="H147" s="26" t="s">
        <v>195</v>
      </c>
      <c r="I147" s="25">
        <v>129.80000000000001</v>
      </c>
      <c r="J147" s="562" t="s">
        <v>1548</v>
      </c>
      <c r="K147" s="25">
        <v>18.38</v>
      </c>
      <c r="L147" s="25">
        <v>2385.7199999999998</v>
      </c>
    </row>
    <row r="148" spans="2:12" ht="24" x14ac:dyDescent="0.25">
      <c r="B148" s="27" t="s">
        <v>1110</v>
      </c>
      <c r="C148" s="26" t="s">
        <v>58</v>
      </c>
      <c r="D148" s="26" t="s">
        <v>59</v>
      </c>
      <c r="E148" s="26" t="s">
        <v>1110</v>
      </c>
      <c r="F148" s="31">
        <v>92762</v>
      </c>
      <c r="G148" s="268" t="s">
        <v>1551</v>
      </c>
      <c r="H148" s="26" t="s">
        <v>195</v>
      </c>
      <c r="I148" s="25">
        <v>269.5</v>
      </c>
      <c r="J148" s="562" t="s">
        <v>1552</v>
      </c>
      <c r="K148" s="25">
        <v>15.79</v>
      </c>
      <c r="L148" s="25">
        <v>4255.3999999999996</v>
      </c>
    </row>
    <row r="149" spans="2:12" ht="36" x14ac:dyDescent="0.25">
      <c r="B149" s="27" t="s">
        <v>1111</v>
      </c>
      <c r="C149" s="26" t="s">
        <v>58</v>
      </c>
      <c r="D149" s="26" t="s">
        <v>59</v>
      </c>
      <c r="E149" s="26" t="s">
        <v>1111</v>
      </c>
      <c r="F149" s="31">
        <v>94965</v>
      </c>
      <c r="G149" s="268" t="s">
        <v>1531</v>
      </c>
      <c r="H149" s="26" t="s">
        <v>906</v>
      </c>
      <c r="I149" s="25">
        <v>3.81</v>
      </c>
      <c r="J149" s="562" t="s">
        <v>1532</v>
      </c>
      <c r="K149" s="25">
        <v>626.11</v>
      </c>
      <c r="L149" s="25">
        <v>2385.4699999999998</v>
      </c>
    </row>
    <row r="150" spans="2:12" ht="24" x14ac:dyDescent="0.25">
      <c r="B150" s="27" t="s">
        <v>1112</v>
      </c>
      <c r="C150" s="26" t="s">
        <v>58</v>
      </c>
      <c r="D150" s="26" t="s">
        <v>59</v>
      </c>
      <c r="E150" s="26" t="s">
        <v>1112</v>
      </c>
      <c r="F150" s="31">
        <v>103670</v>
      </c>
      <c r="G150" s="268" t="s">
        <v>1513</v>
      </c>
      <c r="H150" s="26" t="s">
        <v>906</v>
      </c>
      <c r="I150" s="25">
        <v>3.81</v>
      </c>
      <c r="J150" s="562" t="s">
        <v>1514</v>
      </c>
      <c r="K150" s="25">
        <v>297.61</v>
      </c>
      <c r="L150" s="25">
        <v>1133.8900000000001</v>
      </c>
    </row>
    <row r="151" spans="2:12" x14ac:dyDescent="0.25">
      <c r="B151" s="366" t="s">
        <v>1113</v>
      </c>
      <c r="C151" s="366"/>
      <c r="D151" s="366"/>
      <c r="E151" s="366"/>
      <c r="F151" s="366"/>
      <c r="G151" s="367" t="s">
        <v>1129</v>
      </c>
      <c r="H151" s="368"/>
      <c r="I151" s="369"/>
      <c r="J151" s="370"/>
      <c r="K151" s="369"/>
      <c r="L151" s="371">
        <v>6081.85</v>
      </c>
    </row>
    <row r="152" spans="2:12" ht="36" x14ac:dyDescent="0.25">
      <c r="B152" s="27" t="s">
        <v>1114</v>
      </c>
      <c r="C152" s="26" t="s">
        <v>58</v>
      </c>
      <c r="D152" s="26" t="s">
        <v>59</v>
      </c>
      <c r="E152" s="26" t="s">
        <v>1114</v>
      </c>
      <c r="F152" s="31">
        <v>92471</v>
      </c>
      <c r="G152" s="268" t="s">
        <v>1558</v>
      </c>
      <c r="H152" s="26" t="s">
        <v>46</v>
      </c>
      <c r="I152" s="25">
        <v>23.6</v>
      </c>
      <c r="J152" s="562" t="s">
        <v>1559</v>
      </c>
      <c r="K152" s="25">
        <v>110.65</v>
      </c>
      <c r="L152" s="25">
        <v>2611.34</v>
      </c>
    </row>
    <row r="153" spans="2:12" ht="24" x14ac:dyDescent="0.25">
      <c r="B153" s="27" t="s">
        <v>1115</v>
      </c>
      <c r="C153" s="26" t="s">
        <v>58</v>
      </c>
      <c r="D153" s="26" t="s">
        <v>59</v>
      </c>
      <c r="E153" s="26" t="s">
        <v>1115</v>
      </c>
      <c r="F153" s="31">
        <v>92759</v>
      </c>
      <c r="G153" s="268" t="s">
        <v>1547</v>
      </c>
      <c r="H153" s="26" t="s">
        <v>195</v>
      </c>
      <c r="I153" s="25">
        <v>59.4</v>
      </c>
      <c r="J153" s="562" t="s">
        <v>1548</v>
      </c>
      <c r="K153" s="25">
        <v>18.38</v>
      </c>
      <c r="L153" s="25">
        <v>1091.77</v>
      </c>
    </row>
    <row r="154" spans="2:12" ht="24" x14ac:dyDescent="0.25">
      <c r="B154" s="27" t="s">
        <v>1116</v>
      </c>
      <c r="C154" s="26" t="s">
        <v>58</v>
      </c>
      <c r="D154" s="26" t="s">
        <v>59</v>
      </c>
      <c r="E154" s="26" t="s">
        <v>1116</v>
      </c>
      <c r="F154" s="31">
        <v>92761</v>
      </c>
      <c r="G154" s="268" t="s">
        <v>1549</v>
      </c>
      <c r="H154" s="26" t="s">
        <v>195</v>
      </c>
      <c r="I154" s="25">
        <v>78.8</v>
      </c>
      <c r="J154" s="562" t="s">
        <v>1550</v>
      </c>
      <c r="K154" s="25">
        <v>17.41</v>
      </c>
      <c r="L154" s="25">
        <v>1371.9</v>
      </c>
    </row>
    <row r="155" spans="2:12" ht="36" x14ac:dyDescent="0.25">
      <c r="B155" s="27" t="s">
        <v>1117</v>
      </c>
      <c r="C155" s="26" t="s">
        <v>58</v>
      </c>
      <c r="D155" s="26" t="s">
        <v>59</v>
      </c>
      <c r="E155" s="26" t="s">
        <v>1117</v>
      </c>
      <c r="F155" s="31">
        <v>94965</v>
      </c>
      <c r="G155" s="268" t="s">
        <v>1531</v>
      </c>
      <c r="H155" s="26" t="s">
        <v>906</v>
      </c>
      <c r="I155" s="25">
        <v>1.0900000000000001</v>
      </c>
      <c r="J155" s="562" t="s">
        <v>1532</v>
      </c>
      <c r="K155" s="25">
        <v>626.11</v>
      </c>
      <c r="L155" s="25">
        <v>682.45</v>
      </c>
    </row>
    <row r="156" spans="2:12" ht="24" x14ac:dyDescent="0.25">
      <c r="B156" s="27" t="s">
        <v>1118</v>
      </c>
      <c r="C156" s="26" t="s">
        <v>58</v>
      </c>
      <c r="D156" s="26" t="s">
        <v>59</v>
      </c>
      <c r="E156" s="26" t="s">
        <v>1118</v>
      </c>
      <c r="F156" s="31">
        <v>103670</v>
      </c>
      <c r="G156" s="268" t="s">
        <v>1513</v>
      </c>
      <c r="H156" s="26" t="s">
        <v>906</v>
      </c>
      <c r="I156" s="25">
        <v>1.0900000000000001</v>
      </c>
      <c r="J156" s="562" t="s">
        <v>1514</v>
      </c>
      <c r="K156" s="25">
        <v>297.61</v>
      </c>
      <c r="L156" s="25">
        <v>324.39</v>
      </c>
    </row>
    <row r="157" spans="2:12" x14ac:dyDescent="0.25">
      <c r="B157" s="366" t="s">
        <v>1119</v>
      </c>
      <c r="C157" s="366"/>
      <c r="D157" s="366"/>
      <c r="E157" s="366"/>
      <c r="F157" s="366"/>
      <c r="G157" s="367" t="s">
        <v>1128</v>
      </c>
      <c r="H157" s="368"/>
      <c r="I157" s="369"/>
      <c r="J157" s="370"/>
      <c r="K157" s="369"/>
      <c r="L157" s="371">
        <v>3893.82</v>
      </c>
    </row>
    <row r="158" spans="2:12" ht="36" x14ac:dyDescent="0.25">
      <c r="B158" s="27" t="s">
        <v>1120</v>
      </c>
      <c r="C158" s="26" t="s">
        <v>58</v>
      </c>
      <c r="D158" s="26" t="s">
        <v>59</v>
      </c>
      <c r="E158" s="26" t="s">
        <v>1120</v>
      </c>
      <c r="F158" s="31">
        <v>92431</v>
      </c>
      <c r="G158" s="268" t="s">
        <v>1545</v>
      </c>
      <c r="H158" s="26" t="s">
        <v>46</v>
      </c>
      <c r="I158" s="25">
        <v>21.17</v>
      </c>
      <c r="J158" s="562" t="s">
        <v>1546</v>
      </c>
      <c r="K158" s="25">
        <v>71.849999999999994</v>
      </c>
      <c r="L158" s="25">
        <v>1521.06</v>
      </c>
    </row>
    <row r="159" spans="2:12" ht="24" x14ac:dyDescent="0.25">
      <c r="B159" s="27" t="s">
        <v>1121</v>
      </c>
      <c r="C159" s="26" t="s">
        <v>58</v>
      </c>
      <c r="D159" s="26" t="s">
        <v>59</v>
      </c>
      <c r="E159" s="26" t="s">
        <v>1121</v>
      </c>
      <c r="F159" s="31">
        <v>92759</v>
      </c>
      <c r="G159" s="268" t="s">
        <v>1547</v>
      </c>
      <c r="H159" s="26" t="s">
        <v>195</v>
      </c>
      <c r="I159" s="25">
        <v>30.7</v>
      </c>
      <c r="J159" s="562" t="s">
        <v>1548</v>
      </c>
      <c r="K159" s="25">
        <v>18.38</v>
      </c>
      <c r="L159" s="25">
        <v>564.26</v>
      </c>
    </row>
    <row r="160" spans="2:12" ht="24" x14ac:dyDescent="0.25">
      <c r="B160" s="27" t="s">
        <v>1122</v>
      </c>
      <c r="C160" s="26" t="s">
        <v>58</v>
      </c>
      <c r="D160" s="26" t="s">
        <v>59</v>
      </c>
      <c r="E160" s="26" t="s">
        <v>1122</v>
      </c>
      <c r="F160" s="31">
        <v>92762</v>
      </c>
      <c r="G160" s="268" t="s">
        <v>1551</v>
      </c>
      <c r="H160" s="26" t="s">
        <v>195</v>
      </c>
      <c r="I160" s="25">
        <v>61.3</v>
      </c>
      <c r="J160" s="562" t="s">
        <v>1552</v>
      </c>
      <c r="K160" s="25">
        <v>15.79</v>
      </c>
      <c r="L160" s="25">
        <v>967.92</v>
      </c>
    </row>
    <row r="161" spans="2:12" ht="36" x14ac:dyDescent="0.25">
      <c r="B161" s="27" t="s">
        <v>1123</v>
      </c>
      <c r="C161" s="26" t="s">
        <v>58</v>
      </c>
      <c r="D161" s="26" t="s">
        <v>59</v>
      </c>
      <c r="E161" s="26" t="s">
        <v>1123</v>
      </c>
      <c r="F161" s="31">
        <v>94965</v>
      </c>
      <c r="G161" s="268" t="s">
        <v>1531</v>
      </c>
      <c r="H161" s="26" t="s">
        <v>906</v>
      </c>
      <c r="I161" s="25">
        <v>0.91</v>
      </c>
      <c r="J161" s="562" t="s">
        <v>1532</v>
      </c>
      <c r="K161" s="25">
        <v>626.11</v>
      </c>
      <c r="L161" s="25">
        <v>569.76</v>
      </c>
    </row>
    <row r="162" spans="2:12" ht="24" x14ac:dyDescent="0.25">
      <c r="B162" s="27" t="s">
        <v>1124</v>
      </c>
      <c r="C162" s="26" t="s">
        <v>58</v>
      </c>
      <c r="D162" s="26" t="s">
        <v>59</v>
      </c>
      <c r="E162" s="26" t="s">
        <v>1124</v>
      </c>
      <c r="F162" s="31">
        <v>103670</v>
      </c>
      <c r="G162" s="268" t="s">
        <v>1513</v>
      </c>
      <c r="H162" s="26" t="s">
        <v>906</v>
      </c>
      <c r="I162" s="25">
        <v>0.91</v>
      </c>
      <c r="J162" s="562" t="s">
        <v>1514</v>
      </c>
      <c r="K162" s="25">
        <v>297.61</v>
      </c>
      <c r="L162" s="25">
        <v>270.82</v>
      </c>
    </row>
    <row r="163" spans="2:12" x14ac:dyDescent="0.25">
      <c r="B163" s="27"/>
      <c r="C163" s="27"/>
      <c r="D163" s="27"/>
      <c r="E163" s="27"/>
      <c r="F163" s="267"/>
      <c r="G163" s="487"/>
      <c r="H163" s="27"/>
      <c r="I163" s="488"/>
      <c r="J163" s="489"/>
      <c r="K163" s="488"/>
      <c r="L163" s="488"/>
    </row>
    <row r="164" spans="2:12" x14ac:dyDescent="0.25">
      <c r="B164" s="372" t="s">
        <v>62</v>
      </c>
      <c r="C164" s="372"/>
      <c r="D164" s="372"/>
      <c r="E164" s="372"/>
      <c r="F164" s="372"/>
      <c r="G164" s="373" t="s">
        <v>126</v>
      </c>
      <c r="H164" s="374"/>
      <c r="I164" s="375"/>
      <c r="J164" s="376"/>
      <c r="K164" s="375"/>
      <c r="L164" s="377">
        <v>60835.409999999996</v>
      </c>
    </row>
    <row r="165" spans="2:12" x14ac:dyDescent="0.25">
      <c r="B165" s="378" t="s">
        <v>63</v>
      </c>
      <c r="C165" s="378"/>
      <c r="D165" s="378"/>
      <c r="E165" s="378"/>
      <c r="F165" s="378"/>
      <c r="G165" s="379" t="s">
        <v>128</v>
      </c>
      <c r="H165" s="380"/>
      <c r="I165" s="381"/>
      <c r="J165" s="382"/>
      <c r="K165" s="381"/>
      <c r="L165" s="383">
        <v>37044.769999999997</v>
      </c>
    </row>
    <row r="166" spans="2:12" ht="36" x14ac:dyDescent="0.25">
      <c r="B166" s="26" t="s">
        <v>589</v>
      </c>
      <c r="C166" s="26" t="s">
        <v>58</v>
      </c>
      <c r="D166" s="26" t="s">
        <v>59</v>
      </c>
      <c r="E166" s="26" t="s">
        <v>589</v>
      </c>
      <c r="F166" s="31">
        <v>101165</v>
      </c>
      <c r="G166" s="268" t="s">
        <v>1560</v>
      </c>
      <c r="H166" s="26" t="s">
        <v>906</v>
      </c>
      <c r="I166" s="25">
        <v>1.8950400000000007</v>
      </c>
      <c r="J166" s="562" t="s">
        <v>1561</v>
      </c>
      <c r="K166" s="25">
        <v>1137.02</v>
      </c>
      <c r="L166" s="25">
        <v>2154.69</v>
      </c>
    </row>
    <row r="167" spans="2:12" ht="36" x14ac:dyDescent="0.25">
      <c r="B167" s="26" t="s">
        <v>590</v>
      </c>
      <c r="C167" s="26" t="s">
        <v>58</v>
      </c>
      <c r="D167" s="26" t="s">
        <v>59</v>
      </c>
      <c r="E167" s="26" t="s">
        <v>590</v>
      </c>
      <c r="F167" s="31">
        <v>103330</v>
      </c>
      <c r="G167" s="268" t="s">
        <v>1562</v>
      </c>
      <c r="H167" s="26" t="s">
        <v>46</v>
      </c>
      <c r="I167" s="25">
        <v>323.90880000000004</v>
      </c>
      <c r="J167" s="562" t="s">
        <v>1563</v>
      </c>
      <c r="K167" s="25">
        <v>96.06</v>
      </c>
      <c r="L167" s="25">
        <v>31114.67</v>
      </c>
    </row>
    <row r="168" spans="2:12" ht="24" x14ac:dyDescent="0.25">
      <c r="B168" s="26" t="s">
        <v>591</v>
      </c>
      <c r="C168" s="26" t="s">
        <v>58</v>
      </c>
      <c r="D168" s="26" t="s">
        <v>59</v>
      </c>
      <c r="E168" s="26" t="s">
        <v>591</v>
      </c>
      <c r="F168" s="31">
        <v>93202</v>
      </c>
      <c r="G168" s="268" t="s">
        <v>1564</v>
      </c>
      <c r="H168" s="26" t="s">
        <v>975</v>
      </c>
      <c r="I168" s="25">
        <v>67.680000000000007</v>
      </c>
      <c r="J168" s="562" t="s">
        <v>1565</v>
      </c>
      <c r="K168" s="25">
        <v>30.65</v>
      </c>
      <c r="L168" s="25">
        <v>2074.39</v>
      </c>
    </row>
    <row r="169" spans="2:12" ht="36" x14ac:dyDescent="0.25">
      <c r="B169" s="26" t="s">
        <v>858</v>
      </c>
      <c r="C169" s="26" t="s">
        <v>58</v>
      </c>
      <c r="D169" s="26" t="s">
        <v>59</v>
      </c>
      <c r="E169" s="26" t="s">
        <v>858</v>
      </c>
      <c r="F169" s="31">
        <v>96361</v>
      </c>
      <c r="G169" s="268" t="s">
        <v>1566</v>
      </c>
      <c r="H169" s="26" t="s">
        <v>46</v>
      </c>
      <c r="I169" s="25">
        <v>8.6715999999999998</v>
      </c>
      <c r="J169" s="562" t="s">
        <v>1567</v>
      </c>
      <c r="K169" s="25">
        <v>196.16</v>
      </c>
      <c r="L169" s="25">
        <v>1701.02</v>
      </c>
    </row>
    <row r="170" spans="2:12" x14ac:dyDescent="0.25">
      <c r="B170" s="378" t="s">
        <v>64</v>
      </c>
      <c r="C170" s="378"/>
      <c r="D170" s="378"/>
      <c r="E170" s="378"/>
      <c r="F170" s="378"/>
      <c r="G170" s="379" t="s">
        <v>129</v>
      </c>
      <c r="H170" s="380"/>
      <c r="I170" s="381"/>
      <c r="J170" s="382"/>
      <c r="K170" s="381"/>
      <c r="L170" s="383">
        <v>16695.91</v>
      </c>
    </row>
    <row r="171" spans="2:12" ht="24" x14ac:dyDescent="0.25">
      <c r="B171" s="26" t="s">
        <v>294</v>
      </c>
      <c r="C171" s="26" t="s">
        <v>58</v>
      </c>
      <c r="D171" s="26" t="s">
        <v>59</v>
      </c>
      <c r="E171" s="26" t="s">
        <v>294</v>
      </c>
      <c r="F171" s="31">
        <v>93186</v>
      </c>
      <c r="G171" s="268" t="s">
        <v>1568</v>
      </c>
      <c r="H171" s="26" t="s">
        <v>975</v>
      </c>
      <c r="I171" s="25">
        <v>4.4800000000000004</v>
      </c>
      <c r="J171" s="562" t="s">
        <v>1569</v>
      </c>
      <c r="K171" s="25">
        <v>117.59</v>
      </c>
      <c r="L171" s="25">
        <v>526.79999999999995</v>
      </c>
    </row>
    <row r="172" spans="2:12" ht="24" x14ac:dyDescent="0.25">
      <c r="B172" s="26" t="s">
        <v>295</v>
      </c>
      <c r="C172" s="26" t="s">
        <v>58</v>
      </c>
      <c r="D172" s="26" t="s">
        <v>59</v>
      </c>
      <c r="E172" s="26" t="s">
        <v>295</v>
      </c>
      <c r="F172" s="31">
        <v>93187</v>
      </c>
      <c r="G172" s="268" t="s">
        <v>1570</v>
      </c>
      <c r="H172" s="26" t="s">
        <v>975</v>
      </c>
      <c r="I172" s="25">
        <v>23.240000000000002</v>
      </c>
      <c r="J172" s="562" t="s">
        <v>1571</v>
      </c>
      <c r="K172" s="25">
        <v>135.18</v>
      </c>
      <c r="L172" s="25">
        <v>3141.58</v>
      </c>
    </row>
    <row r="173" spans="2:12" ht="24" x14ac:dyDescent="0.25">
      <c r="B173" s="26" t="s">
        <v>296</v>
      </c>
      <c r="C173" s="26" t="s">
        <v>58</v>
      </c>
      <c r="D173" s="26" t="s">
        <v>59</v>
      </c>
      <c r="E173" s="26" t="s">
        <v>296</v>
      </c>
      <c r="F173" s="31">
        <v>93188</v>
      </c>
      <c r="G173" s="268" t="s">
        <v>1572</v>
      </c>
      <c r="H173" s="26" t="s">
        <v>975</v>
      </c>
      <c r="I173" s="25">
        <v>59.080000000000005</v>
      </c>
      <c r="J173" s="562" t="s">
        <v>1573</v>
      </c>
      <c r="K173" s="25">
        <v>108.8</v>
      </c>
      <c r="L173" s="25">
        <v>6427.9</v>
      </c>
    </row>
    <row r="174" spans="2:12" ht="24" x14ac:dyDescent="0.25">
      <c r="B174" s="26" t="s">
        <v>297</v>
      </c>
      <c r="C174" s="26" t="s">
        <v>58</v>
      </c>
      <c r="D174" s="26" t="s">
        <v>59</v>
      </c>
      <c r="E174" s="26" t="s">
        <v>297</v>
      </c>
      <c r="F174" s="31">
        <v>93189</v>
      </c>
      <c r="G174" s="268" t="s">
        <v>1574</v>
      </c>
      <c r="H174" s="26" t="s">
        <v>975</v>
      </c>
      <c r="I174" s="25">
        <v>22.75</v>
      </c>
      <c r="J174" s="562" t="s">
        <v>1575</v>
      </c>
      <c r="K174" s="25">
        <v>136.38999999999999</v>
      </c>
      <c r="L174" s="25">
        <v>3102.87</v>
      </c>
    </row>
    <row r="175" spans="2:12" ht="24" x14ac:dyDescent="0.25">
      <c r="B175" s="26" t="s">
        <v>298</v>
      </c>
      <c r="C175" s="26" t="s">
        <v>58</v>
      </c>
      <c r="D175" s="26" t="s">
        <v>59</v>
      </c>
      <c r="E175" s="26" t="s">
        <v>298</v>
      </c>
      <c r="F175" s="31">
        <v>93196</v>
      </c>
      <c r="G175" s="268" t="s">
        <v>1576</v>
      </c>
      <c r="H175" s="26" t="s">
        <v>975</v>
      </c>
      <c r="I175" s="25">
        <v>4.4800000000000004</v>
      </c>
      <c r="J175" s="562" t="s">
        <v>1577</v>
      </c>
      <c r="K175" s="25">
        <v>114.09</v>
      </c>
      <c r="L175" s="25">
        <v>511.12</v>
      </c>
    </row>
    <row r="176" spans="2:12" ht="24" x14ac:dyDescent="0.25">
      <c r="B176" s="26" t="s">
        <v>592</v>
      </c>
      <c r="C176" s="26" t="s">
        <v>58</v>
      </c>
      <c r="D176" s="26" t="s">
        <v>59</v>
      </c>
      <c r="E176" s="26" t="s">
        <v>592</v>
      </c>
      <c r="F176" s="31">
        <v>93197</v>
      </c>
      <c r="G176" s="268" t="s">
        <v>1578</v>
      </c>
      <c r="H176" s="26" t="s">
        <v>975</v>
      </c>
      <c r="I176" s="25">
        <v>23.240000000000002</v>
      </c>
      <c r="J176" s="562" t="s">
        <v>1579</v>
      </c>
      <c r="K176" s="25">
        <v>128.47</v>
      </c>
      <c r="L176" s="25">
        <v>2985.64</v>
      </c>
    </row>
    <row r="177" spans="1:12" collapsed="1" x14ac:dyDescent="0.25">
      <c r="B177" s="378" t="s">
        <v>65</v>
      </c>
      <c r="C177" s="378"/>
      <c r="D177" s="378"/>
      <c r="E177" s="378"/>
      <c r="F177" s="378"/>
      <c r="G177" s="379" t="s">
        <v>383</v>
      </c>
      <c r="H177" s="380"/>
      <c r="I177" s="381"/>
      <c r="J177" s="382"/>
      <c r="K177" s="381"/>
      <c r="L177" s="383">
        <v>7094.73</v>
      </c>
    </row>
    <row r="178" spans="1:12" ht="24" x14ac:dyDescent="0.25">
      <c r="A178" s="1" t="s">
        <v>676</v>
      </c>
      <c r="B178" s="26" t="s">
        <v>299</v>
      </c>
      <c r="C178" s="26" t="s">
        <v>58</v>
      </c>
      <c r="D178" s="26" t="s">
        <v>60</v>
      </c>
      <c r="E178" s="26" t="s">
        <v>299</v>
      </c>
      <c r="F178" s="31">
        <v>2001003012</v>
      </c>
      <c r="G178" s="268" t="s">
        <v>1580</v>
      </c>
      <c r="H178" s="26" t="s">
        <v>975</v>
      </c>
      <c r="I178" s="25">
        <v>7.55</v>
      </c>
      <c r="J178" s="562">
        <v>729.47</v>
      </c>
      <c r="K178" s="25">
        <v>939.7</v>
      </c>
      <c r="L178" s="25">
        <v>7094.73</v>
      </c>
    </row>
    <row r="179" spans="1:12" x14ac:dyDescent="0.25">
      <c r="B179" s="321"/>
      <c r="C179" s="321"/>
      <c r="D179" s="321"/>
      <c r="E179" s="321"/>
      <c r="F179" s="322"/>
      <c r="G179" s="332"/>
      <c r="H179" s="329"/>
      <c r="I179" s="347"/>
      <c r="J179" s="330"/>
      <c r="K179" s="347"/>
      <c r="L179" s="331"/>
    </row>
    <row r="180" spans="1:12" x14ac:dyDescent="0.25">
      <c r="B180" s="362" t="s">
        <v>138</v>
      </c>
      <c r="C180" s="362"/>
      <c r="D180" s="362"/>
      <c r="E180" s="362"/>
      <c r="F180" s="362"/>
      <c r="G180" s="356" t="s">
        <v>136</v>
      </c>
      <c r="H180" s="363"/>
      <c r="I180" s="364"/>
      <c r="J180" s="365"/>
      <c r="K180" s="364"/>
      <c r="L180" s="338">
        <v>200344.55000000005</v>
      </c>
    </row>
    <row r="181" spans="1:12" ht="36" x14ac:dyDescent="0.25">
      <c r="A181" s="337"/>
      <c r="B181" s="26" t="s">
        <v>140</v>
      </c>
      <c r="C181" s="26" t="s">
        <v>58</v>
      </c>
      <c r="D181" s="26" t="s">
        <v>59</v>
      </c>
      <c r="E181" s="26" t="s">
        <v>140</v>
      </c>
      <c r="F181" s="31">
        <v>104467</v>
      </c>
      <c r="G181" s="268" t="s">
        <v>1581</v>
      </c>
      <c r="H181" s="26" t="s">
        <v>195</v>
      </c>
      <c r="I181" s="25">
        <v>1767.58</v>
      </c>
      <c r="J181" s="562" t="s">
        <v>1582</v>
      </c>
      <c r="K181" s="25">
        <v>52.54</v>
      </c>
      <c r="L181" s="25">
        <v>92868.65</v>
      </c>
    </row>
    <row r="182" spans="1:12" ht="36" x14ac:dyDescent="0.25">
      <c r="B182" s="26" t="s">
        <v>141</v>
      </c>
      <c r="C182" s="26" t="s">
        <v>58</v>
      </c>
      <c r="D182" s="26" t="s">
        <v>59</v>
      </c>
      <c r="E182" s="26" t="s">
        <v>141</v>
      </c>
      <c r="F182" s="31">
        <v>92580</v>
      </c>
      <c r="G182" s="268" t="s">
        <v>1583</v>
      </c>
      <c r="H182" s="26" t="s">
        <v>46</v>
      </c>
      <c r="I182" s="25">
        <v>230.81</v>
      </c>
      <c r="J182" s="562" t="s">
        <v>1584</v>
      </c>
      <c r="K182" s="25">
        <v>72.430000000000007</v>
      </c>
      <c r="L182" s="25">
        <v>16717.560000000001</v>
      </c>
    </row>
    <row r="183" spans="1:12" ht="24" x14ac:dyDescent="0.25">
      <c r="B183" s="26" t="s">
        <v>279</v>
      </c>
      <c r="C183" s="27" t="s">
        <v>58</v>
      </c>
      <c r="D183" s="27" t="s">
        <v>61</v>
      </c>
      <c r="E183" s="26" t="s">
        <v>279</v>
      </c>
      <c r="F183" s="267" t="s">
        <v>1150</v>
      </c>
      <c r="G183" s="268" t="s">
        <v>1130</v>
      </c>
      <c r="H183" s="26" t="s">
        <v>46</v>
      </c>
      <c r="I183" s="25">
        <v>230.81</v>
      </c>
      <c r="J183" s="562">
        <v>104.67</v>
      </c>
      <c r="K183" s="25">
        <v>134.83000000000001</v>
      </c>
      <c r="L183" s="25">
        <v>31120.11</v>
      </c>
    </row>
    <row r="184" spans="1:12" x14ac:dyDescent="0.25">
      <c r="B184" s="26" t="s">
        <v>281</v>
      </c>
      <c r="C184" s="26" t="s">
        <v>58</v>
      </c>
      <c r="D184" s="26" t="s">
        <v>60</v>
      </c>
      <c r="E184" s="26" t="s">
        <v>281</v>
      </c>
      <c r="F184" s="31">
        <v>1001000135</v>
      </c>
      <c r="G184" s="268" t="s">
        <v>1585</v>
      </c>
      <c r="H184" s="26" t="s">
        <v>975</v>
      </c>
      <c r="I184" s="25">
        <v>40</v>
      </c>
      <c r="J184" s="562">
        <v>46.03</v>
      </c>
      <c r="K184" s="25">
        <v>59.29</v>
      </c>
      <c r="L184" s="25">
        <v>2371.6</v>
      </c>
    </row>
    <row r="185" spans="1:12" ht="24" x14ac:dyDescent="0.25">
      <c r="B185" s="26" t="s">
        <v>313</v>
      </c>
      <c r="C185" s="26" t="s">
        <v>58</v>
      </c>
      <c r="D185" s="26" t="s">
        <v>59</v>
      </c>
      <c r="E185" s="26" t="s">
        <v>313</v>
      </c>
      <c r="F185" s="31">
        <v>94213</v>
      </c>
      <c r="G185" s="268" t="s">
        <v>1586</v>
      </c>
      <c r="H185" s="26" t="s">
        <v>46</v>
      </c>
      <c r="I185" s="25">
        <v>483.61799999999999</v>
      </c>
      <c r="J185" s="562" t="s">
        <v>1587</v>
      </c>
      <c r="K185" s="25">
        <v>94.59</v>
      </c>
      <c r="L185" s="25">
        <v>45745.42</v>
      </c>
    </row>
    <row r="186" spans="1:12" ht="24" x14ac:dyDescent="0.25">
      <c r="B186" s="26" t="s">
        <v>593</v>
      </c>
      <c r="C186" s="26" t="s">
        <v>58</v>
      </c>
      <c r="D186" s="26" t="s">
        <v>59</v>
      </c>
      <c r="E186" s="26" t="s">
        <v>593</v>
      </c>
      <c r="F186" s="31">
        <v>94231</v>
      </c>
      <c r="G186" s="268" t="s">
        <v>1588</v>
      </c>
      <c r="H186" s="26" t="s">
        <v>975</v>
      </c>
      <c r="I186" s="25">
        <v>85.93</v>
      </c>
      <c r="J186" s="562" t="s">
        <v>1589</v>
      </c>
      <c r="K186" s="25">
        <v>64.3</v>
      </c>
      <c r="L186" s="25">
        <v>5525.29</v>
      </c>
    </row>
    <row r="187" spans="1:12" x14ac:dyDescent="0.25">
      <c r="B187" s="26" t="s">
        <v>280</v>
      </c>
      <c r="C187" s="26" t="s">
        <v>58</v>
      </c>
      <c r="D187" s="26" t="s">
        <v>59</v>
      </c>
      <c r="E187" s="26" t="s">
        <v>280</v>
      </c>
      <c r="F187" s="31">
        <v>101979</v>
      </c>
      <c r="G187" s="268" t="s">
        <v>1590</v>
      </c>
      <c r="H187" s="26" t="s">
        <v>975</v>
      </c>
      <c r="I187" s="25">
        <v>120.4</v>
      </c>
      <c r="J187" s="562" t="s">
        <v>1591</v>
      </c>
      <c r="K187" s="25">
        <v>49.8</v>
      </c>
      <c r="L187" s="25">
        <v>5995.92</v>
      </c>
    </row>
    <row r="188" spans="1:12" x14ac:dyDescent="0.25">
      <c r="B188" s="321"/>
      <c r="C188" s="321"/>
      <c r="D188" s="321"/>
      <c r="E188" s="321"/>
      <c r="F188" s="322"/>
      <c r="G188" s="332"/>
      <c r="H188" s="329"/>
      <c r="I188" s="347"/>
      <c r="J188" s="330"/>
      <c r="K188" s="347"/>
      <c r="L188" s="331"/>
    </row>
    <row r="189" spans="1:12" x14ac:dyDescent="0.25">
      <c r="B189" s="362" t="s">
        <v>66</v>
      </c>
      <c r="C189" s="362"/>
      <c r="D189" s="362"/>
      <c r="E189" s="362"/>
      <c r="F189" s="362"/>
      <c r="G189" s="356" t="s">
        <v>139</v>
      </c>
      <c r="H189" s="363"/>
      <c r="I189" s="364"/>
      <c r="J189" s="365"/>
      <c r="K189" s="364"/>
      <c r="L189" s="338">
        <v>131486.35999999999</v>
      </c>
    </row>
    <row r="190" spans="1:12" x14ac:dyDescent="0.25">
      <c r="B190" s="378" t="s">
        <v>67</v>
      </c>
      <c r="C190" s="378"/>
      <c r="D190" s="378"/>
      <c r="E190" s="378"/>
      <c r="F190" s="378"/>
      <c r="G190" s="379" t="s">
        <v>143</v>
      </c>
      <c r="H190" s="380"/>
      <c r="I190" s="381"/>
      <c r="J190" s="382"/>
      <c r="K190" s="381"/>
      <c r="L190" s="383">
        <v>90222.319999999992</v>
      </c>
    </row>
    <row r="191" spans="1:12" ht="24" x14ac:dyDescent="0.25">
      <c r="B191" s="26" t="s">
        <v>146</v>
      </c>
      <c r="C191" s="26" t="s">
        <v>58</v>
      </c>
      <c r="D191" s="26" t="s">
        <v>60</v>
      </c>
      <c r="E191" s="26" t="s">
        <v>146</v>
      </c>
      <c r="F191" s="31">
        <v>1501000100</v>
      </c>
      <c r="G191" s="268" t="s">
        <v>1592</v>
      </c>
      <c r="H191" s="26" t="s">
        <v>46</v>
      </c>
      <c r="I191" s="25">
        <v>647.81760000000008</v>
      </c>
      <c r="J191" s="562">
        <v>6.54</v>
      </c>
      <c r="K191" s="25">
        <v>8.42</v>
      </c>
      <c r="L191" s="25">
        <v>5454.62</v>
      </c>
    </row>
    <row r="192" spans="1:12" ht="48" x14ac:dyDescent="0.25">
      <c r="B192" s="26" t="s">
        <v>147</v>
      </c>
      <c r="C192" s="26" t="s">
        <v>58</v>
      </c>
      <c r="D192" s="26" t="s">
        <v>59</v>
      </c>
      <c r="E192" s="26" t="s">
        <v>147</v>
      </c>
      <c r="F192" s="31">
        <v>87792</v>
      </c>
      <c r="G192" s="268" t="s">
        <v>1593</v>
      </c>
      <c r="H192" s="26" t="s">
        <v>46</v>
      </c>
      <c r="I192" s="25">
        <v>589.30079999999998</v>
      </c>
      <c r="J192" s="562" t="s">
        <v>1594</v>
      </c>
      <c r="K192" s="25">
        <v>45.17</v>
      </c>
      <c r="L192" s="25">
        <v>26618.71</v>
      </c>
    </row>
    <row r="193" spans="2:12" ht="48" x14ac:dyDescent="0.25">
      <c r="B193" s="26" t="s">
        <v>594</v>
      </c>
      <c r="C193" s="26" t="s">
        <v>58</v>
      </c>
      <c r="D193" s="26" t="s">
        <v>59</v>
      </c>
      <c r="E193" s="26" t="s">
        <v>594</v>
      </c>
      <c r="F193" s="31">
        <v>87529</v>
      </c>
      <c r="G193" s="268" t="s">
        <v>1595</v>
      </c>
      <c r="H193" s="26" t="s">
        <v>46</v>
      </c>
      <c r="I193" s="25">
        <v>358.5168000000001</v>
      </c>
      <c r="J193" s="562" t="s">
        <v>1596</v>
      </c>
      <c r="K193" s="25">
        <v>43.81</v>
      </c>
      <c r="L193" s="25">
        <v>15706.62</v>
      </c>
    </row>
    <row r="194" spans="2:12" ht="48" x14ac:dyDescent="0.25">
      <c r="B194" s="26" t="s">
        <v>595</v>
      </c>
      <c r="C194" s="26" t="s">
        <v>58</v>
      </c>
      <c r="D194" s="26" t="s">
        <v>59</v>
      </c>
      <c r="E194" s="26" t="s">
        <v>595</v>
      </c>
      <c r="F194" s="31">
        <v>87531</v>
      </c>
      <c r="G194" s="268" t="s">
        <v>1597</v>
      </c>
      <c r="H194" s="26" t="s">
        <v>46</v>
      </c>
      <c r="I194" s="25">
        <v>55.04</v>
      </c>
      <c r="J194" s="562" t="s">
        <v>1598</v>
      </c>
      <c r="K194" s="25">
        <v>42.43</v>
      </c>
      <c r="L194" s="25">
        <v>2335.34</v>
      </c>
    </row>
    <row r="195" spans="2:12" ht="48" x14ac:dyDescent="0.25">
      <c r="B195" s="26" t="s">
        <v>596</v>
      </c>
      <c r="C195" s="26" t="s">
        <v>58</v>
      </c>
      <c r="D195" s="26" t="s">
        <v>59</v>
      </c>
      <c r="E195" s="26" t="s">
        <v>596</v>
      </c>
      <c r="F195" s="31">
        <v>87535</v>
      </c>
      <c r="G195" s="268" t="s">
        <v>1599</v>
      </c>
      <c r="H195" s="26" t="s">
        <v>46</v>
      </c>
      <c r="I195" s="25">
        <v>308.24999999999994</v>
      </c>
      <c r="J195" s="562" t="s">
        <v>1600</v>
      </c>
      <c r="K195" s="25">
        <v>38.549999999999997</v>
      </c>
      <c r="L195" s="25">
        <v>11883.03</v>
      </c>
    </row>
    <row r="196" spans="2:12" ht="36" x14ac:dyDescent="0.25">
      <c r="B196" s="26" t="s">
        <v>597</v>
      </c>
      <c r="C196" s="26" t="s">
        <v>58</v>
      </c>
      <c r="D196" s="26" t="s">
        <v>59</v>
      </c>
      <c r="E196" s="26" t="s">
        <v>597</v>
      </c>
      <c r="F196" s="31">
        <v>87273</v>
      </c>
      <c r="G196" s="268" t="s">
        <v>1601</v>
      </c>
      <c r="H196" s="26" t="s">
        <v>46</v>
      </c>
      <c r="I196" s="25">
        <v>363.28999999999991</v>
      </c>
      <c r="J196" s="562" t="s">
        <v>1602</v>
      </c>
      <c r="K196" s="25">
        <v>77.69</v>
      </c>
      <c r="L196" s="25">
        <v>28224</v>
      </c>
    </row>
    <row r="197" spans="2:12" x14ac:dyDescent="0.25">
      <c r="B197" s="378" t="s">
        <v>68</v>
      </c>
      <c r="C197" s="378"/>
      <c r="D197" s="378"/>
      <c r="E197" s="378"/>
      <c r="F197" s="378"/>
      <c r="G197" s="379" t="s">
        <v>144</v>
      </c>
      <c r="H197" s="380"/>
      <c r="I197" s="381"/>
      <c r="J197" s="382"/>
      <c r="K197" s="381"/>
      <c r="L197" s="383">
        <v>41264.04</v>
      </c>
    </row>
    <row r="198" spans="2:12" ht="24" collapsed="1" x14ac:dyDescent="0.25">
      <c r="B198" s="26" t="s">
        <v>717</v>
      </c>
      <c r="C198" s="26" t="s">
        <v>58</v>
      </c>
      <c r="D198" s="26" t="s">
        <v>59</v>
      </c>
      <c r="E198" s="26" t="s">
        <v>717</v>
      </c>
      <c r="F198" s="31">
        <v>96114</v>
      </c>
      <c r="G198" s="268" t="s">
        <v>1603</v>
      </c>
      <c r="H198" s="26" t="s">
        <v>46</v>
      </c>
      <c r="I198" s="25">
        <v>91.68</v>
      </c>
      <c r="J198" s="562" t="s">
        <v>1604</v>
      </c>
      <c r="K198" s="25">
        <v>95.55</v>
      </c>
      <c r="L198" s="25">
        <v>8760.02</v>
      </c>
    </row>
    <row r="199" spans="2:12" ht="24" x14ac:dyDescent="0.25">
      <c r="B199" s="26" t="s">
        <v>718</v>
      </c>
      <c r="C199" s="26" t="s">
        <v>58</v>
      </c>
      <c r="D199" s="26" t="s">
        <v>59</v>
      </c>
      <c r="E199" s="26" t="s">
        <v>718</v>
      </c>
      <c r="F199" s="31">
        <v>96123</v>
      </c>
      <c r="G199" s="268" t="s">
        <v>1605</v>
      </c>
      <c r="H199" s="26" t="s">
        <v>975</v>
      </c>
      <c r="I199" s="25">
        <v>60.34</v>
      </c>
      <c r="J199" s="562" t="s">
        <v>1606</v>
      </c>
      <c r="K199" s="25">
        <v>43.83</v>
      </c>
      <c r="L199" s="25">
        <v>2644.7</v>
      </c>
    </row>
    <row r="200" spans="2:12" ht="24" x14ac:dyDescent="0.25">
      <c r="B200" s="26" t="s">
        <v>870</v>
      </c>
      <c r="C200" s="26" t="s">
        <v>58</v>
      </c>
      <c r="D200" s="26" t="s">
        <v>59</v>
      </c>
      <c r="E200" s="26" t="s">
        <v>870</v>
      </c>
      <c r="F200" s="31">
        <v>96116</v>
      </c>
      <c r="G200" s="268" t="s">
        <v>1607</v>
      </c>
      <c r="H200" s="26" t="s">
        <v>46</v>
      </c>
      <c r="I200" s="25">
        <v>275.62999999999994</v>
      </c>
      <c r="J200" s="562" t="s">
        <v>1608</v>
      </c>
      <c r="K200" s="25">
        <v>92.59</v>
      </c>
      <c r="L200" s="25">
        <v>25520.58</v>
      </c>
    </row>
    <row r="201" spans="2:12" ht="24" x14ac:dyDescent="0.25">
      <c r="B201" s="26" t="s">
        <v>871</v>
      </c>
      <c r="C201" s="26" t="s">
        <v>58</v>
      </c>
      <c r="D201" s="26" t="s">
        <v>59</v>
      </c>
      <c r="E201" s="26" t="s">
        <v>871</v>
      </c>
      <c r="F201" s="31">
        <v>96121</v>
      </c>
      <c r="G201" s="268" t="s">
        <v>1609</v>
      </c>
      <c r="H201" s="26" t="s">
        <v>975</v>
      </c>
      <c r="I201" s="25">
        <v>255.22000000000003</v>
      </c>
      <c r="J201" s="562" t="s">
        <v>1610</v>
      </c>
      <c r="K201" s="25">
        <v>17</v>
      </c>
      <c r="L201" s="25">
        <v>4338.74</v>
      </c>
    </row>
    <row r="202" spans="2:12" x14ac:dyDescent="0.25">
      <c r="B202" s="26"/>
      <c r="C202" s="26"/>
      <c r="D202" s="26"/>
      <c r="E202" s="26"/>
      <c r="F202" s="31"/>
      <c r="G202" s="266"/>
      <c r="H202" s="334"/>
      <c r="I202" s="348"/>
      <c r="J202" s="335"/>
      <c r="K202" s="348"/>
      <c r="L202" s="336"/>
    </row>
    <row r="203" spans="2:12" x14ac:dyDescent="0.25">
      <c r="B203" s="362" t="s">
        <v>69</v>
      </c>
      <c r="C203" s="362"/>
      <c r="D203" s="362"/>
      <c r="E203" s="362"/>
      <c r="F203" s="362"/>
      <c r="G203" s="356" t="s">
        <v>287</v>
      </c>
      <c r="H203" s="363"/>
      <c r="I203" s="364"/>
      <c r="J203" s="365"/>
      <c r="K203" s="364"/>
      <c r="L203" s="338">
        <v>237471.20999999996</v>
      </c>
    </row>
    <row r="204" spans="2:12" x14ac:dyDescent="0.25">
      <c r="B204" s="366" t="s">
        <v>70</v>
      </c>
      <c r="C204" s="366"/>
      <c r="D204" s="366"/>
      <c r="E204" s="366"/>
      <c r="F204" s="366"/>
      <c r="G204" s="367" t="s">
        <v>145</v>
      </c>
      <c r="H204" s="368"/>
      <c r="I204" s="369"/>
      <c r="J204" s="370"/>
      <c r="K204" s="369"/>
      <c r="L204" s="371">
        <v>13836.58</v>
      </c>
    </row>
    <row r="205" spans="2:12" ht="36" x14ac:dyDescent="0.25">
      <c r="B205" s="26" t="s">
        <v>174</v>
      </c>
      <c r="C205" s="26" t="s">
        <v>58</v>
      </c>
      <c r="D205" s="26" t="s">
        <v>61</v>
      </c>
      <c r="E205" s="26" t="s">
        <v>174</v>
      </c>
      <c r="F205" s="31" t="s">
        <v>609</v>
      </c>
      <c r="G205" s="268" t="s">
        <v>1010</v>
      </c>
      <c r="H205" s="26" t="s">
        <v>46</v>
      </c>
      <c r="I205" s="25">
        <v>0.45</v>
      </c>
      <c r="J205" s="562">
        <v>648.9799999999999</v>
      </c>
      <c r="K205" s="25">
        <v>836.01</v>
      </c>
      <c r="L205" s="25">
        <v>376.2</v>
      </c>
    </row>
    <row r="206" spans="2:12" s="79" customFormat="1" ht="36" x14ac:dyDescent="0.25">
      <c r="B206" s="26" t="s">
        <v>175</v>
      </c>
      <c r="C206" s="26" t="s">
        <v>58</v>
      </c>
      <c r="D206" s="26" t="s">
        <v>59</v>
      </c>
      <c r="E206" s="26" t="s">
        <v>175</v>
      </c>
      <c r="F206" s="31">
        <v>94569</v>
      </c>
      <c r="G206" s="268" t="s">
        <v>1611</v>
      </c>
      <c r="H206" s="26" t="s">
        <v>46</v>
      </c>
      <c r="I206" s="25">
        <v>0.3</v>
      </c>
      <c r="J206" s="562" t="s">
        <v>1612</v>
      </c>
      <c r="K206" s="25">
        <v>1148.46</v>
      </c>
      <c r="L206" s="25">
        <v>344.53</v>
      </c>
    </row>
    <row r="207" spans="2:12" ht="36" x14ac:dyDescent="0.25">
      <c r="B207" s="26" t="s">
        <v>719</v>
      </c>
      <c r="C207" s="26" t="s">
        <v>58</v>
      </c>
      <c r="D207" s="26" t="s">
        <v>59</v>
      </c>
      <c r="E207" s="26" t="s">
        <v>719</v>
      </c>
      <c r="F207" s="31">
        <v>94559</v>
      </c>
      <c r="G207" s="268" t="s">
        <v>1613</v>
      </c>
      <c r="H207" s="26" t="s">
        <v>46</v>
      </c>
      <c r="I207" s="25">
        <v>11</v>
      </c>
      <c r="J207" s="562" t="s">
        <v>1614</v>
      </c>
      <c r="K207" s="25">
        <v>829.66</v>
      </c>
      <c r="L207" s="25">
        <v>9126.26</v>
      </c>
    </row>
    <row r="208" spans="2:12" ht="24" x14ac:dyDescent="0.25">
      <c r="B208" s="26" t="s">
        <v>1250</v>
      </c>
      <c r="C208" s="26" t="s">
        <v>58</v>
      </c>
      <c r="D208" s="26" t="s">
        <v>59</v>
      </c>
      <c r="E208" s="26" t="s">
        <v>1250</v>
      </c>
      <c r="F208" s="31">
        <v>102162</v>
      </c>
      <c r="G208" s="268" t="s">
        <v>1615</v>
      </c>
      <c r="H208" s="26" t="s">
        <v>46</v>
      </c>
      <c r="I208" s="25">
        <v>11</v>
      </c>
      <c r="J208" s="562" t="s">
        <v>1616</v>
      </c>
      <c r="K208" s="25">
        <v>362.69</v>
      </c>
      <c r="L208" s="25">
        <v>3989.59</v>
      </c>
    </row>
    <row r="209" spans="2:12" x14ac:dyDescent="0.25">
      <c r="B209" s="366" t="s">
        <v>71</v>
      </c>
      <c r="C209" s="366"/>
      <c r="D209" s="366"/>
      <c r="E209" s="366"/>
      <c r="F209" s="366"/>
      <c r="G209" s="367" t="s">
        <v>1454</v>
      </c>
      <c r="H209" s="368"/>
      <c r="I209" s="369"/>
      <c r="J209" s="370"/>
      <c r="K209" s="369"/>
      <c r="L209" s="371">
        <v>100456.24</v>
      </c>
    </row>
    <row r="210" spans="2:12" ht="60" x14ac:dyDescent="0.25">
      <c r="B210" s="26" t="s">
        <v>164</v>
      </c>
      <c r="C210" s="26" t="s">
        <v>58</v>
      </c>
      <c r="D210" s="26" t="s">
        <v>59</v>
      </c>
      <c r="E210" s="26" t="s">
        <v>164</v>
      </c>
      <c r="F210" s="31">
        <v>90845</v>
      </c>
      <c r="G210" s="268" t="s">
        <v>1617</v>
      </c>
      <c r="H210" s="26" t="s">
        <v>122</v>
      </c>
      <c r="I210" s="25">
        <v>3</v>
      </c>
      <c r="J210" s="562" t="s">
        <v>1618</v>
      </c>
      <c r="K210" s="25">
        <v>1792.92</v>
      </c>
      <c r="L210" s="25">
        <v>5378.76</v>
      </c>
    </row>
    <row r="211" spans="2:12" ht="24" x14ac:dyDescent="0.25">
      <c r="B211" s="26" t="s">
        <v>165</v>
      </c>
      <c r="C211" s="26" t="s">
        <v>58</v>
      </c>
      <c r="D211" s="26" t="s">
        <v>61</v>
      </c>
      <c r="E211" s="26" t="s">
        <v>165</v>
      </c>
      <c r="F211" s="31" t="s">
        <v>608</v>
      </c>
      <c r="G211" s="268" t="s">
        <v>1260</v>
      </c>
      <c r="H211" s="26" t="s">
        <v>122</v>
      </c>
      <c r="I211" s="25">
        <v>2</v>
      </c>
      <c r="J211" s="562">
        <v>2600.9099999999994</v>
      </c>
      <c r="K211" s="25">
        <v>3350.48</v>
      </c>
      <c r="L211" s="25">
        <v>6700.96</v>
      </c>
    </row>
    <row r="212" spans="2:12" ht="24" x14ac:dyDescent="0.25">
      <c r="B212" s="26" t="s">
        <v>166</v>
      </c>
      <c r="C212" s="26" t="s">
        <v>58</v>
      </c>
      <c r="D212" s="26" t="s">
        <v>61</v>
      </c>
      <c r="E212" s="26" t="s">
        <v>166</v>
      </c>
      <c r="F212" s="31" t="s">
        <v>607</v>
      </c>
      <c r="G212" s="268" t="s">
        <v>1259</v>
      </c>
      <c r="H212" s="26" t="s">
        <v>122</v>
      </c>
      <c r="I212" s="25">
        <v>3</v>
      </c>
      <c r="J212" s="562">
        <v>3838.69</v>
      </c>
      <c r="K212" s="25">
        <v>4944.99</v>
      </c>
      <c r="L212" s="25">
        <v>14834.97</v>
      </c>
    </row>
    <row r="213" spans="2:12" ht="24" x14ac:dyDescent="0.25">
      <c r="B213" s="26" t="s">
        <v>598</v>
      </c>
      <c r="C213" s="26" t="s">
        <v>58</v>
      </c>
      <c r="D213" s="26" t="s">
        <v>59</v>
      </c>
      <c r="E213" s="26" t="s">
        <v>598</v>
      </c>
      <c r="F213" s="459">
        <v>91341</v>
      </c>
      <c r="G213" s="268" t="s">
        <v>1619</v>
      </c>
      <c r="H213" s="26" t="s">
        <v>46</v>
      </c>
      <c r="I213" s="25">
        <v>40.92</v>
      </c>
      <c r="J213" s="562" t="s">
        <v>1620</v>
      </c>
      <c r="K213" s="25">
        <v>935.86</v>
      </c>
      <c r="L213" s="25">
        <v>38295.39</v>
      </c>
    </row>
    <row r="214" spans="2:12" ht="24" x14ac:dyDescent="0.25">
      <c r="B214" s="26" t="s">
        <v>1008</v>
      </c>
      <c r="C214" s="26" t="s">
        <v>58</v>
      </c>
      <c r="D214" s="26" t="s">
        <v>60</v>
      </c>
      <c r="E214" s="26" t="s">
        <v>1008</v>
      </c>
      <c r="F214" s="31">
        <v>1101002010</v>
      </c>
      <c r="G214" s="268" t="s">
        <v>1621</v>
      </c>
      <c r="H214" s="26" t="s">
        <v>46</v>
      </c>
      <c r="I214" s="25">
        <v>21.84</v>
      </c>
      <c r="J214" s="562">
        <v>952.49</v>
      </c>
      <c r="K214" s="25">
        <v>1226.99</v>
      </c>
      <c r="L214" s="25">
        <v>26797.46</v>
      </c>
    </row>
    <row r="215" spans="2:12" ht="36" x14ac:dyDescent="0.25">
      <c r="B215" s="26" t="s">
        <v>1009</v>
      </c>
      <c r="C215" s="26" t="s">
        <v>58</v>
      </c>
      <c r="D215" s="26" t="s">
        <v>59</v>
      </c>
      <c r="E215" s="26" t="s">
        <v>1009</v>
      </c>
      <c r="F215" s="459">
        <v>90831</v>
      </c>
      <c r="G215" s="268" t="s">
        <v>1622</v>
      </c>
      <c r="H215" s="26" t="s">
        <v>122</v>
      </c>
      <c r="I215" s="25">
        <v>30</v>
      </c>
      <c r="J215" s="562" t="s">
        <v>1623</v>
      </c>
      <c r="K215" s="25">
        <v>181.84</v>
      </c>
      <c r="L215" s="25">
        <v>5455.2</v>
      </c>
    </row>
    <row r="216" spans="2:12" x14ac:dyDescent="0.25">
      <c r="B216" s="26" t="s">
        <v>1455</v>
      </c>
      <c r="C216" s="26" t="s">
        <v>58</v>
      </c>
      <c r="D216" s="26" t="s">
        <v>108</v>
      </c>
      <c r="E216" s="26" t="s">
        <v>1455</v>
      </c>
      <c r="F216" s="459" t="s">
        <v>1456</v>
      </c>
      <c r="G216" s="268" t="s">
        <v>1457</v>
      </c>
      <c r="H216" s="26" t="s">
        <v>46</v>
      </c>
      <c r="I216" s="25">
        <v>3.5999999999999996</v>
      </c>
      <c r="J216" s="562">
        <v>645.5</v>
      </c>
      <c r="K216" s="25">
        <v>831.53</v>
      </c>
      <c r="L216" s="25">
        <v>2993.5</v>
      </c>
    </row>
    <row r="217" spans="2:12" x14ac:dyDescent="0.25">
      <c r="B217" s="366" t="s">
        <v>1176</v>
      </c>
      <c r="C217" s="366"/>
      <c r="D217" s="366"/>
      <c r="E217" s="366"/>
      <c r="F217" s="366"/>
      <c r="G217" s="367" t="s">
        <v>462</v>
      </c>
      <c r="H217" s="368"/>
      <c r="I217" s="369"/>
      <c r="J217" s="370"/>
      <c r="K217" s="369"/>
      <c r="L217" s="371">
        <v>123178.39</v>
      </c>
    </row>
    <row r="218" spans="2:12" ht="48" x14ac:dyDescent="0.25">
      <c r="B218" s="26" t="s">
        <v>1177</v>
      </c>
      <c r="C218" s="26" t="s">
        <v>58</v>
      </c>
      <c r="D218" s="26" t="s">
        <v>60</v>
      </c>
      <c r="E218" s="26" t="s">
        <v>1177</v>
      </c>
      <c r="F218" s="31">
        <v>1101002050</v>
      </c>
      <c r="G218" s="268" t="s">
        <v>1624</v>
      </c>
      <c r="H218" s="26" t="s">
        <v>46</v>
      </c>
      <c r="I218" s="25">
        <v>136.54</v>
      </c>
      <c r="J218" s="562">
        <v>475.39</v>
      </c>
      <c r="K218" s="25">
        <v>612.39</v>
      </c>
      <c r="L218" s="25">
        <v>83615.73</v>
      </c>
    </row>
    <row r="219" spans="2:12" ht="48" x14ac:dyDescent="0.25">
      <c r="B219" s="26" t="s">
        <v>1178</v>
      </c>
      <c r="C219" s="26" t="s">
        <v>58</v>
      </c>
      <c r="D219" s="26" t="s">
        <v>60</v>
      </c>
      <c r="E219" s="26" t="s">
        <v>1178</v>
      </c>
      <c r="F219" s="31">
        <v>1101002052</v>
      </c>
      <c r="G219" s="268" t="s">
        <v>1625</v>
      </c>
      <c r="H219" s="26" t="s">
        <v>975</v>
      </c>
      <c r="I219" s="25">
        <v>108.62</v>
      </c>
      <c r="J219" s="562">
        <v>282.75</v>
      </c>
      <c r="K219" s="25">
        <v>364.23</v>
      </c>
      <c r="L219" s="25">
        <v>39562.660000000003</v>
      </c>
    </row>
    <row r="220" spans="2:12" x14ac:dyDescent="0.25">
      <c r="B220" s="321"/>
      <c r="C220" s="321"/>
      <c r="D220" s="321"/>
      <c r="E220" s="321"/>
      <c r="F220" s="322"/>
      <c r="G220" s="332"/>
      <c r="H220" s="329"/>
      <c r="I220" s="347"/>
      <c r="J220" s="330"/>
      <c r="K220" s="347"/>
      <c r="L220" s="331"/>
    </row>
    <row r="221" spans="2:12" x14ac:dyDescent="0.25">
      <c r="B221" s="362" t="s">
        <v>149</v>
      </c>
      <c r="C221" s="362"/>
      <c r="D221" s="362"/>
      <c r="E221" s="362"/>
      <c r="F221" s="362"/>
      <c r="G221" s="356" t="s">
        <v>137</v>
      </c>
      <c r="H221" s="363"/>
      <c r="I221" s="364"/>
      <c r="J221" s="365"/>
      <c r="K221" s="364"/>
      <c r="L221" s="338">
        <v>144711.99</v>
      </c>
    </row>
    <row r="222" spans="2:12" x14ac:dyDescent="0.25">
      <c r="B222" s="366" t="s">
        <v>151</v>
      </c>
      <c r="C222" s="366"/>
      <c r="D222" s="366"/>
      <c r="E222" s="366"/>
      <c r="F222" s="366"/>
      <c r="G222" s="367" t="s">
        <v>162</v>
      </c>
      <c r="H222" s="368"/>
      <c r="I222" s="369"/>
      <c r="J222" s="370"/>
      <c r="K222" s="369"/>
      <c r="L222" s="371">
        <v>17192.989999999998</v>
      </c>
    </row>
    <row r="223" spans="2:12" ht="24" x14ac:dyDescent="0.25">
      <c r="B223" s="26" t="s">
        <v>365</v>
      </c>
      <c r="C223" s="26" t="s">
        <v>58</v>
      </c>
      <c r="D223" s="26" t="s">
        <v>59</v>
      </c>
      <c r="E223" s="26" t="s">
        <v>365</v>
      </c>
      <c r="F223" s="31">
        <v>95241</v>
      </c>
      <c r="G223" s="268" t="s">
        <v>1541</v>
      </c>
      <c r="H223" s="26" t="s">
        <v>46</v>
      </c>
      <c r="I223" s="25">
        <v>249.20999999999998</v>
      </c>
      <c r="J223" s="562" t="s">
        <v>1542</v>
      </c>
      <c r="K223" s="25">
        <v>35.97</v>
      </c>
      <c r="L223" s="25">
        <v>8964.08</v>
      </c>
    </row>
    <row r="224" spans="2:12" ht="36" x14ac:dyDescent="0.25">
      <c r="B224" s="26" t="s">
        <v>366</v>
      </c>
      <c r="C224" s="26" t="s">
        <v>58</v>
      </c>
      <c r="D224" s="26" t="s">
        <v>60</v>
      </c>
      <c r="E224" s="26" t="s">
        <v>366</v>
      </c>
      <c r="F224" s="31">
        <v>1701000116</v>
      </c>
      <c r="G224" s="268" t="s">
        <v>1626</v>
      </c>
      <c r="H224" s="26" t="s">
        <v>46</v>
      </c>
      <c r="I224" s="25">
        <v>249.20999999999998</v>
      </c>
      <c r="J224" s="562">
        <v>25.64</v>
      </c>
      <c r="K224" s="25">
        <v>33.020000000000003</v>
      </c>
      <c r="L224" s="25">
        <v>8228.91</v>
      </c>
    </row>
    <row r="225" spans="1:12" x14ac:dyDescent="0.25">
      <c r="B225" s="366" t="s">
        <v>197</v>
      </c>
      <c r="C225" s="366"/>
      <c r="D225" s="366"/>
      <c r="E225" s="366"/>
      <c r="F225" s="366"/>
      <c r="G225" s="367" t="s">
        <v>314</v>
      </c>
      <c r="H225" s="368"/>
      <c r="I225" s="369"/>
      <c r="J225" s="370"/>
      <c r="K225" s="369"/>
      <c r="L225" s="371">
        <v>127519</v>
      </c>
    </row>
    <row r="226" spans="1:12" ht="48" x14ac:dyDescent="0.25">
      <c r="B226" s="26" t="s">
        <v>367</v>
      </c>
      <c r="C226" s="26" t="s">
        <v>58</v>
      </c>
      <c r="D226" s="26" t="s">
        <v>59</v>
      </c>
      <c r="E226" s="26" t="s">
        <v>367</v>
      </c>
      <c r="F226" s="31">
        <v>104162</v>
      </c>
      <c r="G226" s="268" t="s">
        <v>1627</v>
      </c>
      <c r="H226" s="26" t="s">
        <v>46</v>
      </c>
      <c r="I226" s="25">
        <v>249.20999999999998</v>
      </c>
      <c r="J226" s="562" t="s">
        <v>1628</v>
      </c>
      <c r="K226" s="25">
        <v>122.41</v>
      </c>
      <c r="L226" s="25">
        <v>30505.79</v>
      </c>
    </row>
    <row r="227" spans="1:12" x14ac:dyDescent="0.25">
      <c r="B227" s="26" t="s">
        <v>368</v>
      </c>
      <c r="C227" s="26" t="s">
        <v>58</v>
      </c>
      <c r="D227" s="26" t="s">
        <v>59</v>
      </c>
      <c r="E227" s="26" t="s">
        <v>368</v>
      </c>
      <c r="F227" s="31">
        <v>98697</v>
      </c>
      <c r="G227" s="268" t="s">
        <v>1629</v>
      </c>
      <c r="H227" s="26" t="s">
        <v>975</v>
      </c>
      <c r="I227" s="25">
        <v>124</v>
      </c>
      <c r="J227" s="562" t="s">
        <v>1630</v>
      </c>
      <c r="K227" s="25">
        <v>109.56</v>
      </c>
      <c r="L227" s="25">
        <v>13585.44</v>
      </c>
    </row>
    <row r="228" spans="1:12" ht="24" x14ac:dyDescent="0.25">
      <c r="B228" s="26" t="s">
        <v>599</v>
      </c>
      <c r="C228" s="26" t="s">
        <v>58</v>
      </c>
      <c r="D228" s="26" t="s">
        <v>59</v>
      </c>
      <c r="E228" s="26" t="s">
        <v>599</v>
      </c>
      <c r="F228" s="31">
        <v>97097</v>
      </c>
      <c r="G228" s="268" t="s">
        <v>1631</v>
      </c>
      <c r="H228" s="26" t="s">
        <v>46</v>
      </c>
      <c r="I228" s="25">
        <v>846.16</v>
      </c>
      <c r="J228" s="562" t="s">
        <v>1632</v>
      </c>
      <c r="K228" s="25">
        <v>50.65</v>
      </c>
      <c r="L228" s="25">
        <v>42858</v>
      </c>
    </row>
    <row r="229" spans="1:12" ht="36" x14ac:dyDescent="0.25">
      <c r="A229" s="1" t="s">
        <v>539</v>
      </c>
      <c r="B229" s="26" t="s">
        <v>631</v>
      </c>
      <c r="C229" s="26" t="s">
        <v>58</v>
      </c>
      <c r="D229" s="26" t="s">
        <v>59</v>
      </c>
      <c r="E229" s="26" t="s">
        <v>631</v>
      </c>
      <c r="F229" s="31">
        <v>94992</v>
      </c>
      <c r="G229" s="268" t="s">
        <v>1633</v>
      </c>
      <c r="H229" s="26" t="s">
        <v>46</v>
      </c>
      <c r="I229" s="25">
        <v>410.75</v>
      </c>
      <c r="J229" s="562" t="s">
        <v>1634</v>
      </c>
      <c r="K229" s="25">
        <v>98.77</v>
      </c>
      <c r="L229" s="25">
        <v>40569.769999999997</v>
      </c>
    </row>
    <row r="230" spans="1:12" x14ac:dyDescent="0.25">
      <c r="B230" s="321"/>
      <c r="C230" s="321"/>
      <c r="D230" s="321"/>
      <c r="E230" s="321"/>
      <c r="F230" s="322"/>
      <c r="G230" s="332"/>
      <c r="H230" s="329"/>
      <c r="I230" s="347"/>
      <c r="J230" s="330"/>
      <c r="K230" s="347"/>
      <c r="L230" s="331"/>
    </row>
    <row r="231" spans="1:12" s="80" customFormat="1" x14ac:dyDescent="0.25">
      <c r="B231" s="362" t="s">
        <v>153</v>
      </c>
      <c r="C231" s="362"/>
      <c r="D231" s="362"/>
      <c r="E231" s="362"/>
      <c r="F231" s="362"/>
      <c r="G231" s="356" t="s">
        <v>1172</v>
      </c>
      <c r="H231" s="363"/>
      <c r="I231" s="364"/>
      <c r="J231" s="365"/>
      <c r="K231" s="364"/>
      <c r="L231" s="338">
        <v>196455.74000000005</v>
      </c>
    </row>
    <row r="232" spans="1:12" s="80" customFormat="1" x14ac:dyDescent="0.25">
      <c r="B232" s="366" t="s">
        <v>176</v>
      </c>
      <c r="C232" s="366"/>
      <c r="D232" s="366"/>
      <c r="E232" s="366"/>
      <c r="F232" s="366"/>
      <c r="G232" s="367" t="s">
        <v>1152</v>
      </c>
      <c r="H232" s="368"/>
      <c r="I232" s="369"/>
      <c r="J232" s="370"/>
      <c r="K232" s="369"/>
      <c r="L232" s="371">
        <v>4273.08</v>
      </c>
    </row>
    <row r="233" spans="1:12" s="80" customFormat="1" ht="24" x14ac:dyDescent="0.25">
      <c r="B233" s="26" t="s">
        <v>600</v>
      </c>
      <c r="C233" s="26" t="s">
        <v>58</v>
      </c>
      <c r="D233" s="26" t="s">
        <v>60</v>
      </c>
      <c r="E233" s="26" t="s">
        <v>600</v>
      </c>
      <c r="F233" s="31">
        <v>1301006064</v>
      </c>
      <c r="G233" s="268" t="s">
        <v>1635</v>
      </c>
      <c r="H233" s="26" t="s">
        <v>975</v>
      </c>
      <c r="I233" s="25">
        <v>172.72</v>
      </c>
      <c r="J233" s="562">
        <v>4.6500000000000004</v>
      </c>
      <c r="K233" s="25">
        <v>5.99</v>
      </c>
      <c r="L233" s="25">
        <v>1034.5899999999999</v>
      </c>
    </row>
    <row r="234" spans="1:12" s="80" customFormat="1" ht="24" x14ac:dyDescent="0.25">
      <c r="B234" s="26" t="s">
        <v>655</v>
      </c>
      <c r="C234" s="26" t="s">
        <v>58</v>
      </c>
      <c r="D234" s="26" t="s">
        <v>60</v>
      </c>
      <c r="E234" s="26" t="s">
        <v>655</v>
      </c>
      <c r="F234" s="31">
        <v>1301006067</v>
      </c>
      <c r="G234" s="268" t="s">
        <v>1636</v>
      </c>
      <c r="H234" s="26" t="s">
        <v>975</v>
      </c>
      <c r="I234" s="25">
        <v>172.72</v>
      </c>
      <c r="J234" s="562">
        <v>4.54</v>
      </c>
      <c r="K234" s="25">
        <v>5.84</v>
      </c>
      <c r="L234" s="25">
        <v>1008.68</v>
      </c>
    </row>
    <row r="235" spans="1:12" s="80" customFormat="1" ht="24" x14ac:dyDescent="0.25">
      <c r="B235" s="26" t="s">
        <v>730</v>
      </c>
      <c r="C235" s="26" t="s">
        <v>58</v>
      </c>
      <c r="D235" s="26" t="s">
        <v>59</v>
      </c>
      <c r="E235" s="26" t="s">
        <v>730</v>
      </c>
      <c r="F235" s="31">
        <v>90447</v>
      </c>
      <c r="G235" s="268" t="s">
        <v>1637</v>
      </c>
      <c r="H235" s="26" t="s">
        <v>975</v>
      </c>
      <c r="I235" s="25">
        <v>304.62</v>
      </c>
      <c r="J235" s="562" t="s">
        <v>1638</v>
      </c>
      <c r="K235" s="25">
        <v>7.32</v>
      </c>
      <c r="L235" s="25">
        <v>2229.81</v>
      </c>
    </row>
    <row r="236" spans="1:12" s="80" customFormat="1" x14ac:dyDescent="0.25">
      <c r="B236" s="366" t="s">
        <v>1179</v>
      </c>
      <c r="C236" s="366"/>
      <c r="D236" s="366"/>
      <c r="E236" s="366"/>
      <c r="F236" s="366"/>
      <c r="G236" s="367" t="s">
        <v>1155</v>
      </c>
      <c r="H236" s="368"/>
      <c r="I236" s="369"/>
      <c r="J236" s="370"/>
      <c r="K236" s="369"/>
      <c r="L236" s="371">
        <v>52178.17</v>
      </c>
    </row>
    <row r="237" spans="1:12" s="80" customFormat="1" ht="36" x14ac:dyDescent="0.25">
      <c r="B237" s="26" t="s">
        <v>1180</v>
      </c>
      <c r="C237" s="26" t="s">
        <v>58</v>
      </c>
      <c r="D237" s="26" t="s">
        <v>59</v>
      </c>
      <c r="E237" s="26" t="s">
        <v>1180</v>
      </c>
      <c r="F237" s="31">
        <v>97902</v>
      </c>
      <c r="G237" s="268" t="s">
        <v>1639</v>
      </c>
      <c r="H237" s="26" t="s">
        <v>122</v>
      </c>
      <c r="I237" s="25">
        <v>7</v>
      </c>
      <c r="J237" s="562" t="s">
        <v>1640</v>
      </c>
      <c r="K237" s="25">
        <v>652.70000000000005</v>
      </c>
      <c r="L237" s="25">
        <v>4568.8999999999996</v>
      </c>
    </row>
    <row r="238" spans="1:12" s="80" customFormat="1" ht="36" x14ac:dyDescent="0.25">
      <c r="B238" s="26" t="s">
        <v>1181</v>
      </c>
      <c r="C238" s="26" t="s">
        <v>58</v>
      </c>
      <c r="D238" s="26" t="s">
        <v>59</v>
      </c>
      <c r="E238" s="26" t="s">
        <v>1181</v>
      </c>
      <c r="F238" s="31">
        <v>97900</v>
      </c>
      <c r="G238" s="268" t="s">
        <v>1641</v>
      </c>
      <c r="H238" s="26" t="s">
        <v>122</v>
      </c>
      <c r="I238" s="25">
        <v>4</v>
      </c>
      <c r="J238" s="562" t="s">
        <v>1642</v>
      </c>
      <c r="K238" s="25">
        <v>213.1</v>
      </c>
      <c r="L238" s="25">
        <v>852.4</v>
      </c>
    </row>
    <row r="239" spans="1:12" s="80" customFormat="1" ht="36" x14ac:dyDescent="0.25">
      <c r="B239" s="26" t="s">
        <v>1182</v>
      </c>
      <c r="C239" s="26" t="s">
        <v>58</v>
      </c>
      <c r="D239" s="26" t="s">
        <v>59</v>
      </c>
      <c r="E239" s="26" t="s">
        <v>1182</v>
      </c>
      <c r="F239" s="31">
        <v>89708</v>
      </c>
      <c r="G239" s="268" t="s">
        <v>1643</v>
      </c>
      <c r="H239" s="26" t="s">
        <v>122</v>
      </c>
      <c r="I239" s="25">
        <v>16</v>
      </c>
      <c r="J239" s="562" t="s">
        <v>1644</v>
      </c>
      <c r="K239" s="25">
        <v>138.37</v>
      </c>
      <c r="L239" s="25">
        <v>2213.92</v>
      </c>
    </row>
    <row r="240" spans="1:12" s="80" customFormat="1" ht="36" x14ac:dyDescent="0.25">
      <c r="B240" s="26" t="s">
        <v>1183</v>
      </c>
      <c r="C240" s="26" t="s">
        <v>58</v>
      </c>
      <c r="D240" s="26" t="s">
        <v>59</v>
      </c>
      <c r="E240" s="26" t="s">
        <v>1183</v>
      </c>
      <c r="F240" s="31">
        <v>104009</v>
      </c>
      <c r="G240" s="268" t="s">
        <v>1645</v>
      </c>
      <c r="H240" s="26" t="s">
        <v>122</v>
      </c>
      <c r="I240" s="25">
        <v>6</v>
      </c>
      <c r="J240" s="562" t="s">
        <v>1646</v>
      </c>
      <c r="K240" s="25">
        <v>16.29</v>
      </c>
      <c r="L240" s="25">
        <v>97.74</v>
      </c>
    </row>
    <row r="241" spans="2:12" s="80" customFormat="1" ht="36" x14ac:dyDescent="0.25">
      <c r="B241" s="26" t="s">
        <v>1184</v>
      </c>
      <c r="C241" s="26" t="s">
        <v>58</v>
      </c>
      <c r="D241" s="26" t="s">
        <v>59</v>
      </c>
      <c r="E241" s="26" t="s">
        <v>1184</v>
      </c>
      <c r="F241" s="31">
        <v>89728</v>
      </c>
      <c r="G241" s="268" t="s">
        <v>1647</v>
      </c>
      <c r="H241" s="26" t="s">
        <v>122</v>
      </c>
      <c r="I241" s="25">
        <v>19</v>
      </c>
      <c r="J241" s="562" t="s">
        <v>1648</v>
      </c>
      <c r="K241" s="25">
        <v>16.510000000000002</v>
      </c>
      <c r="L241" s="25">
        <v>313.69</v>
      </c>
    </row>
    <row r="242" spans="2:12" s="80" customFormat="1" ht="36" x14ac:dyDescent="0.25">
      <c r="B242" s="26" t="s">
        <v>1185</v>
      </c>
      <c r="C242" s="26" t="s">
        <v>58</v>
      </c>
      <c r="D242" s="26" t="s">
        <v>59</v>
      </c>
      <c r="E242" s="26" t="s">
        <v>1185</v>
      </c>
      <c r="F242" s="31">
        <v>89746</v>
      </c>
      <c r="G242" s="268" t="s">
        <v>1649</v>
      </c>
      <c r="H242" s="26" t="s">
        <v>122</v>
      </c>
      <c r="I242" s="25">
        <v>8</v>
      </c>
      <c r="J242" s="562" t="s">
        <v>1650</v>
      </c>
      <c r="K242" s="25">
        <v>35.729999999999997</v>
      </c>
      <c r="L242" s="25">
        <v>285.83999999999997</v>
      </c>
    </row>
    <row r="243" spans="2:12" s="80" customFormat="1" ht="36" x14ac:dyDescent="0.25">
      <c r="B243" s="26" t="s">
        <v>1186</v>
      </c>
      <c r="C243" s="26" t="s">
        <v>58</v>
      </c>
      <c r="D243" s="26" t="s">
        <v>59</v>
      </c>
      <c r="E243" s="26" t="s">
        <v>1186</v>
      </c>
      <c r="F243" s="31">
        <v>89726</v>
      </c>
      <c r="G243" s="268" t="s">
        <v>1651</v>
      </c>
      <c r="H243" s="26" t="s">
        <v>122</v>
      </c>
      <c r="I243" s="25">
        <v>11</v>
      </c>
      <c r="J243" s="562" t="s">
        <v>1652</v>
      </c>
      <c r="K243" s="25">
        <v>12.36</v>
      </c>
      <c r="L243" s="25">
        <v>135.96</v>
      </c>
    </row>
    <row r="244" spans="2:12" s="80" customFormat="1" ht="36" x14ac:dyDescent="0.25">
      <c r="B244" s="26" t="s">
        <v>1187</v>
      </c>
      <c r="C244" s="26" t="s">
        <v>58</v>
      </c>
      <c r="D244" s="26" t="s">
        <v>59</v>
      </c>
      <c r="E244" s="26" t="s">
        <v>1187</v>
      </c>
      <c r="F244" s="31">
        <v>89739</v>
      </c>
      <c r="G244" s="268" t="s">
        <v>1653</v>
      </c>
      <c r="H244" s="26" t="s">
        <v>122</v>
      </c>
      <c r="I244" s="25">
        <v>5</v>
      </c>
      <c r="J244" s="562" t="s">
        <v>1654</v>
      </c>
      <c r="K244" s="25">
        <v>29.66</v>
      </c>
      <c r="L244" s="25">
        <v>148.30000000000001</v>
      </c>
    </row>
    <row r="245" spans="2:12" s="80" customFormat="1" ht="36" x14ac:dyDescent="0.25">
      <c r="B245" s="26" t="s">
        <v>1188</v>
      </c>
      <c r="C245" s="26" t="s">
        <v>58</v>
      </c>
      <c r="D245" s="26" t="s">
        <v>59</v>
      </c>
      <c r="E245" s="26" t="s">
        <v>1188</v>
      </c>
      <c r="F245" s="31">
        <v>89744</v>
      </c>
      <c r="G245" s="268" t="s">
        <v>1655</v>
      </c>
      <c r="H245" s="26" t="s">
        <v>122</v>
      </c>
      <c r="I245" s="25">
        <v>22</v>
      </c>
      <c r="J245" s="562" t="s">
        <v>1656</v>
      </c>
      <c r="K245" s="25">
        <v>34.44</v>
      </c>
      <c r="L245" s="25">
        <v>757.68</v>
      </c>
    </row>
    <row r="246" spans="2:12" s="80" customFormat="1" ht="36" x14ac:dyDescent="0.25">
      <c r="B246" s="26" t="s">
        <v>1189</v>
      </c>
      <c r="C246" s="26" t="s">
        <v>58</v>
      </c>
      <c r="D246" s="26" t="s">
        <v>59</v>
      </c>
      <c r="E246" s="26" t="s">
        <v>1189</v>
      </c>
      <c r="F246" s="31">
        <v>89724</v>
      </c>
      <c r="G246" s="268" t="s">
        <v>1657</v>
      </c>
      <c r="H246" s="26" t="s">
        <v>122</v>
      </c>
      <c r="I246" s="25">
        <v>3</v>
      </c>
      <c r="J246" s="562" t="s">
        <v>1658</v>
      </c>
      <c r="K246" s="25">
        <v>12</v>
      </c>
      <c r="L246" s="25">
        <v>36</v>
      </c>
    </row>
    <row r="247" spans="2:12" s="80" customFormat="1" ht="36" x14ac:dyDescent="0.25">
      <c r="B247" s="26" t="s">
        <v>1190</v>
      </c>
      <c r="C247" s="26" t="s">
        <v>58</v>
      </c>
      <c r="D247" s="26" t="s">
        <v>59</v>
      </c>
      <c r="E247" s="26" t="s">
        <v>1190</v>
      </c>
      <c r="F247" s="31">
        <v>89724</v>
      </c>
      <c r="G247" s="268" t="s">
        <v>1657</v>
      </c>
      <c r="H247" s="26" t="s">
        <v>122</v>
      </c>
      <c r="I247" s="25">
        <v>16</v>
      </c>
      <c r="J247" s="562" t="s">
        <v>1658</v>
      </c>
      <c r="K247" s="25">
        <v>12</v>
      </c>
      <c r="L247" s="25">
        <v>192</v>
      </c>
    </row>
    <row r="248" spans="2:12" s="80" customFormat="1" x14ac:dyDescent="0.25">
      <c r="B248" s="26" t="s">
        <v>1191</v>
      </c>
      <c r="C248" s="26" t="s">
        <v>58</v>
      </c>
      <c r="D248" s="26" t="s">
        <v>60</v>
      </c>
      <c r="E248" s="26" t="s">
        <v>1191</v>
      </c>
      <c r="F248" s="31">
        <v>1301005095</v>
      </c>
      <c r="G248" s="268" t="s">
        <v>1659</v>
      </c>
      <c r="H248" s="26" t="s">
        <v>122</v>
      </c>
      <c r="I248" s="25">
        <v>10</v>
      </c>
      <c r="J248" s="562">
        <v>47.43</v>
      </c>
      <c r="K248" s="25">
        <v>61.09</v>
      </c>
      <c r="L248" s="25">
        <v>610.9</v>
      </c>
    </row>
    <row r="249" spans="2:12" s="80" customFormat="1" ht="36" x14ac:dyDescent="0.25">
      <c r="B249" s="26" t="s">
        <v>1192</v>
      </c>
      <c r="C249" s="26" t="s">
        <v>58</v>
      </c>
      <c r="D249" s="26" t="s">
        <v>59</v>
      </c>
      <c r="E249" s="26" t="s">
        <v>1192</v>
      </c>
      <c r="F249" s="31">
        <v>89797</v>
      </c>
      <c r="G249" s="268" t="s">
        <v>1660</v>
      </c>
      <c r="H249" s="26" t="s">
        <v>122</v>
      </c>
      <c r="I249" s="25">
        <v>18</v>
      </c>
      <c r="J249" s="562" t="s">
        <v>1661</v>
      </c>
      <c r="K249" s="25">
        <v>68.02</v>
      </c>
      <c r="L249" s="25">
        <v>1224.3599999999999</v>
      </c>
    </row>
    <row r="250" spans="2:12" s="80" customFormat="1" ht="36" x14ac:dyDescent="0.25">
      <c r="B250" s="26" t="s">
        <v>1193</v>
      </c>
      <c r="C250" s="26" t="s">
        <v>58</v>
      </c>
      <c r="D250" s="26" t="s">
        <v>59</v>
      </c>
      <c r="E250" s="26" t="s">
        <v>1193</v>
      </c>
      <c r="F250" s="31">
        <v>89783</v>
      </c>
      <c r="G250" s="268" t="s">
        <v>1662</v>
      </c>
      <c r="H250" s="26" t="s">
        <v>122</v>
      </c>
      <c r="I250" s="25">
        <v>6</v>
      </c>
      <c r="J250" s="562" t="s">
        <v>1663</v>
      </c>
      <c r="K250" s="25">
        <v>17.93</v>
      </c>
      <c r="L250" s="25">
        <v>107.58</v>
      </c>
    </row>
    <row r="251" spans="2:12" s="80" customFormat="1" ht="36" x14ac:dyDescent="0.25">
      <c r="B251" s="26" t="s">
        <v>1194</v>
      </c>
      <c r="C251" s="26" t="s">
        <v>58</v>
      </c>
      <c r="D251" s="26" t="s">
        <v>59</v>
      </c>
      <c r="E251" s="26" t="s">
        <v>1194</v>
      </c>
      <c r="F251" s="31">
        <v>104343</v>
      </c>
      <c r="G251" s="268" t="s">
        <v>1664</v>
      </c>
      <c r="H251" s="26" t="s">
        <v>122</v>
      </c>
      <c r="I251" s="25">
        <v>3</v>
      </c>
      <c r="J251" s="562" t="s">
        <v>1665</v>
      </c>
      <c r="K251" s="25">
        <v>43.74</v>
      </c>
      <c r="L251" s="25">
        <v>131.22</v>
      </c>
    </row>
    <row r="252" spans="2:12" ht="36" x14ac:dyDescent="0.25">
      <c r="B252" s="26" t="s">
        <v>1195</v>
      </c>
      <c r="C252" s="26" t="s">
        <v>58</v>
      </c>
      <c r="D252" s="26" t="s">
        <v>59</v>
      </c>
      <c r="E252" s="26" t="s">
        <v>1195</v>
      </c>
      <c r="F252" s="31">
        <v>89673</v>
      </c>
      <c r="G252" s="268" t="s">
        <v>1666</v>
      </c>
      <c r="H252" s="26" t="s">
        <v>122</v>
      </c>
      <c r="I252" s="25">
        <v>4</v>
      </c>
      <c r="J252" s="562" t="s">
        <v>1667</v>
      </c>
      <c r="K252" s="25">
        <v>47.5</v>
      </c>
      <c r="L252" s="25">
        <v>190</v>
      </c>
    </row>
    <row r="253" spans="2:12" ht="36" x14ac:dyDescent="0.25">
      <c r="B253" s="26" t="s">
        <v>1196</v>
      </c>
      <c r="C253" s="26" t="s">
        <v>58</v>
      </c>
      <c r="D253" s="26" t="s">
        <v>59</v>
      </c>
      <c r="E253" s="26" t="s">
        <v>1196</v>
      </c>
      <c r="F253" s="31">
        <v>89714</v>
      </c>
      <c r="G253" s="268" t="s">
        <v>1668</v>
      </c>
      <c r="H253" s="26" t="s">
        <v>975</v>
      </c>
      <c r="I253" s="25">
        <v>93.22</v>
      </c>
      <c r="J253" s="562" t="s">
        <v>1669</v>
      </c>
      <c r="K253" s="25">
        <v>46.11</v>
      </c>
      <c r="L253" s="25">
        <v>4298.37</v>
      </c>
    </row>
    <row r="254" spans="2:12" ht="36" x14ac:dyDescent="0.25">
      <c r="B254" s="26" t="s">
        <v>1197</v>
      </c>
      <c r="C254" s="26" t="s">
        <v>58</v>
      </c>
      <c r="D254" s="26" t="s">
        <v>59</v>
      </c>
      <c r="E254" s="26" t="s">
        <v>1197</v>
      </c>
      <c r="F254" s="31">
        <v>89712</v>
      </c>
      <c r="G254" s="268" t="s">
        <v>1670</v>
      </c>
      <c r="H254" s="26" t="s">
        <v>975</v>
      </c>
      <c r="I254" s="25">
        <v>1.53</v>
      </c>
      <c r="J254" s="562" t="s">
        <v>1671</v>
      </c>
      <c r="K254" s="25">
        <v>33.14</v>
      </c>
      <c r="L254" s="25">
        <v>50.7</v>
      </c>
    </row>
    <row r="255" spans="2:12" ht="36" x14ac:dyDescent="0.25">
      <c r="B255" s="26" t="s">
        <v>1198</v>
      </c>
      <c r="C255" s="26" t="s">
        <v>58</v>
      </c>
      <c r="D255" s="26" t="s">
        <v>59</v>
      </c>
      <c r="E255" s="26" t="s">
        <v>1198</v>
      </c>
      <c r="F255" s="31">
        <v>89713</v>
      </c>
      <c r="G255" s="268" t="s">
        <v>1672</v>
      </c>
      <c r="H255" s="26" t="s">
        <v>975</v>
      </c>
      <c r="I255" s="25">
        <v>12.95</v>
      </c>
      <c r="J255" s="562" t="s">
        <v>1673</v>
      </c>
      <c r="K255" s="25">
        <v>41.71</v>
      </c>
      <c r="L255" s="25">
        <v>540.14</v>
      </c>
    </row>
    <row r="256" spans="2:12" ht="36" x14ac:dyDescent="0.25">
      <c r="B256" s="26" t="s">
        <v>1199</v>
      </c>
      <c r="C256" s="26" t="s">
        <v>58</v>
      </c>
      <c r="D256" s="26" t="s">
        <v>59</v>
      </c>
      <c r="E256" s="26" t="s">
        <v>1199</v>
      </c>
      <c r="F256" s="31">
        <v>89711</v>
      </c>
      <c r="G256" s="268" t="s">
        <v>1674</v>
      </c>
      <c r="H256" s="26" t="s">
        <v>975</v>
      </c>
      <c r="I256" s="25">
        <v>31.86</v>
      </c>
      <c r="J256" s="562" t="s">
        <v>1675</v>
      </c>
      <c r="K256" s="25">
        <v>24.95</v>
      </c>
      <c r="L256" s="25">
        <v>794.9</v>
      </c>
    </row>
    <row r="257" spans="2:12" ht="36" x14ac:dyDescent="0.25">
      <c r="B257" s="26" t="s">
        <v>1200</v>
      </c>
      <c r="C257" s="26" t="s">
        <v>58</v>
      </c>
      <c r="D257" s="26" t="s">
        <v>59</v>
      </c>
      <c r="E257" s="26" t="s">
        <v>1200</v>
      </c>
      <c r="F257" s="31">
        <v>98062</v>
      </c>
      <c r="G257" s="268" t="s">
        <v>1676</v>
      </c>
      <c r="H257" s="26" t="s">
        <v>122</v>
      </c>
      <c r="I257" s="25">
        <v>1</v>
      </c>
      <c r="J257" s="562" t="s">
        <v>1677</v>
      </c>
      <c r="K257" s="25">
        <v>4047.24</v>
      </c>
      <c r="L257" s="25">
        <v>4047.24</v>
      </c>
    </row>
    <row r="258" spans="2:12" ht="36" x14ac:dyDescent="0.25">
      <c r="B258" s="26" t="s">
        <v>1201</v>
      </c>
      <c r="C258" s="26" t="s">
        <v>58</v>
      </c>
      <c r="D258" s="26" t="s">
        <v>59</v>
      </c>
      <c r="E258" s="26" t="s">
        <v>1201</v>
      </c>
      <c r="F258" s="31">
        <v>98065</v>
      </c>
      <c r="G258" s="268" t="s">
        <v>1678</v>
      </c>
      <c r="H258" s="26" t="s">
        <v>122</v>
      </c>
      <c r="I258" s="25">
        <v>2</v>
      </c>
      <c r="J258" s="562" t="s">
        <v>1679</v>
      </c>
      <c r="K258" s="25">
        <v>9968.84</v>
      </c>
      <c r="L258" s="25">
        <v>19937.68</v>
      </c>
    </row>
    <row r="259" spans="2:12" ht="36" x14ac:dyDescent="0.25">
      <c r="B259" s="26" t="s">
        <v>1202</v>
      </c>
      <c r="C259" s="26" t="s">
        <v>58</v>
      </c>
      <c r="D259" s="26" t="s">
        <v>59</v>
      </c>
      <c r="E259" s="26" t="s">
        <v>1202</v>
      </c>
      <c r="F259" s="31">
        <v>98085</v>
      </c>
      <c r="G259" s="268" t="s">
        <v>1680</v>
      </c>
      <c r="H259" s="26" t="s">
        <v>122</v>
      </c>
      <c r="I259" s="25">
        <v>1</v>
      </c>
      <c r="J259" s="562" t="s">
        <v>1681</v>
      </c>
      <c r="K259" s="25">
        <v>10642.65</v>
      </c>
      <c r="L259" s="25">
        <v>10642.65</v>
      </c>
    </row>
    <row r="260" spans="2:12" x14ac:dyDescent="0.25">
      <c r="B260" s="366" t="s">
        <v>1203</v>
      </c>
      <c r="C260" s="366"/>
      <c r="D260" s="366"/>
      <c r="E260" s="366"/>
      <c r="F260" s="366"/>
      <c r="G260" s="367" t="s">
        <v>369</v>
      </c>
      <c r="H260" s="368"/>
      <c r="I260" s="369"/>
      <c r="J260" s="370"/>
      <c r="K260" s="369"/>
      <c r="L260" s="371">
        <v>15911.569999999998</v>
      </c>
    </row>
    <row r="261" spans="2:12" ht="36" x14ac:dyDescent="0.25">
      <c r="B261" s="26" t="s">
        <v>1204</v>
      </c>
      <c r="C261" s="26" t="s">
        <v>58</v>
      </c>
      <c r="D261" s="26" t="s">
        <v>59</v>
      </c>
      <c r="E261" s="26" t="s">
        <v>1204</v>
      </c>
      <c r="F261" s="31">
        <v>99253</v>
      </c>
      <c r="G261" s="268" t="s">
        <v>1682</v>
      </c>
      <c r="H261" s="26" t="s">
        <v>122</v>
      </c>
      <c r="I261" s="25">
        <v>5</v>
      </c>
      <c r="J261" s="562" t="s">
        <v>1683</v>
      </c>
      <c r="K261" s="25">
        <v>629.29</v>
      </c>
      <c r="L261" s="25">
        <v>3146.45</v>
      </c>
    </row>
    <row r="262" spans="2:12" ht="24" x14ac:dyDescent="0.25">
      <c r="B262" s="26" t="s">
        <v>1205</v>
      </c>
      <c r="C262" s="26" t="s">
        <v>58</v>
      </c>
      <c r="D262" s="26" t="s">
        <v>61</v>
      </c>
      <c r="E262" s="26" t="s">
        <v>1205</v>
      </c>
      <c r="F262" s="31" t="s">
        <v>1258</v>
      </c>
      <c r="G262" s="268" t="s">
        <v>1257</v>
      </c>
      <c r="H262" s="26" t="s">
        <v>975</v>
      </c>
      <c r="I262" s="25">
        <v>0.20619999999999999</v>
      </c>
      <c r="J262" s="562">
        <v>462.97</v>
      </c>
      <c r="K262" s="25">
        <v>596.39</v>
      </c>
      <c r="L262" s="25">
        <v>122.97</v>
      </c>
    </row>
    <row r="263" spans="2:12" ht="24" x14ac:dyDescent="0.25">
      <c r="B263" s="26" t="s">
        <v>1206</v>
      </c>
      <c r="C263" s="26" t="s">
        <v>58</v>
      </c>
      <c r="D263" s="26" t="s">
        <v>59</v>
      </c>
      <c r="E263" s="26" t="s">
        <v>1206</v>
      </c>
      <c r="F263" s="31">
        <v>94228</v>
      </c>
      <c r="G263" s="268" t="s">
        <v>1684</v>
      </c>
      <c r="H263" s="26" t="s">
        <v>975</v>
      </c>
      <c r="I263" s="25">
        <v>32.909999999999997</v>
      </c>
      <c r="J263" s="562" t="s">
        <v>1685</v>
      </c>
      <c r="K263" s="25">
        <v>106.98</v>
      </c>
      <c r="L263" s="25">
        <v>3520.71</v>
      </c>
    </row>
    <row r="264" spans="2:12" ht="36" x14ac:dyDescent="0.25">
      <c r="B264" s="26" t="s">
        <v>1207</v>
      </c>
      <c r="C264" s="26" t="s">
        <v>58</v>
      </c>
      <c r="D264" s="26" t="s">
        <v>59</v>
      </c>
      <c r="E264" s="26" t="s">
        <v>1207</v>
      </c>
      <c r="F264" s="31">
        <v>89529</v>
      </c>
      <c r="G264" s="268" t="s">
        <v>1686</v>
      </c>
      <c r="H264" s="26" t="s">
        <v>122</v>
      </c>
      <c r="I264" s="25">
        <v>15</v>
      </c>
      <c r="J264" s="562" t="s">
        <v>1687</v>
      </c>
      <c r="K264" s="25">
        <v>49.87</v>
      </c>
      <c r="L264" s="25">
        <v>748.05</v>
      </c>
    </row>
    <row r="265" spans="2:12" ht="24" x14ac:dyDescent="0.25">
      <c r="B265" s="26" t="s">
        <v>1208</v>
      </c>
      <c r="C265" s="26" t="s">
        <v>58</v>
      </c>
      <c r="D265" s="26" t="s">
        <v>59</v>
      </c>
      <c r="E265" s="26" t="s">
        <v>1208</v>
      </c>
      <c r="F265" s="31">
        <v>89512</v>
      </c>
      <c r="G265" s="268" t="s">
        <v>1688</v>
      </c>
      <c r="H265" s="26" t="s">
        <v>975</v>
      </c>
      <c r="I265" s="25">
        <v>127.71</v>
      </c>
      <c r="J265" s="562" t="s">
        <v>1689</v>
      </c>
      <c r="K265" s="25">
        <v>64.7</v>
      </c>
      <c r="L265" s="25">
        <v>8262.83</v>
      </c>
    </row>
    <row r="266" spans="2:12" s="80" customFormat="1" ht="36" x14ac:dyDescent="0.25">
      <c r="B266" s="26" t="s">
        <v>1209</v>
      </c>
      <c r="C266" s="26" t="s">
        <v>58</v>
      </c>
      <c r="D266" s="26" t="s">
        <v>59</v>
      </c>
      <c r="E266" s="26" t="s">
        <v>1209</v>
      </c>
      <c r="F266" s="31">
        <v>89802</v>
      </c>
      <c r="G266" s="268" t="s">
        <v>1690</v>
      </c>
      <c r="H266" s="26" t="s">
        <v>122</v>
      </c>
      <c r="I266" s="25">
        <v>8</v>
      </c>
      <c r="J266" s="562" t="s">
        <v>1691</v>
      </c>
      <c r="K266" s="25">
        <v>13.82</v>
      </c>
      <c r="L266" s="25">
        <v>110.56</v>
      </c>
    </row>
    <row r="267" spans="2:12" s="80" customFormat="1" x14ac:dyDescent="0.25">
      <c r="B267" s="366" t="s">
        <v>1210</v>
      </c>
      <c r="C267" s="366"/>
      <c r="D267" s="366"/>
      <c r="E267" s="366"/>
      <c r="F267" s="366"/>
      <c r="G267" s="367" t="s">
        <v>1156</v>
      </c>
      <c r="H267" s="368"/>
      <c r="I267" s="369"/>
      <c r="J267" s="370"/>
      <c r="K267" s="369"/>
      <c r="L267" s="371">
        <v>7728.63</v>
      </c>
    </row>
    <row r="268" spans="2:12" s="80" customFormat="1" ht="36" x14ac:dyDescent="0.25">
      <c r="B268" s="26" t="s">
        <v>1211</v>
      </c>
      <c r="C268" s="26" t="s">
        <v>58</v>
      </c>
      <c r="D268" s="26" t="s">
        <v>59</v>
      </c>
      <c r="E268" s="26" t="s">
        <v>1211</v>
      </c>
      <c r="F268" s="31">
        <v>89731</v>
      </c>
      <c r="G268" s="268" t="s">
        <v>1692</v>
      </c>
      <c r="H268" s="26" t="s">
        <v>122</v>
      </c>
      <c r="I268" s="25">
        <v>57</v>
      </c>
      <c r="J268" s="562" t="s">
        <v>1693</v>
      </c>
      <c r="K268" s="25">
        <v>17.73</v>
      </c>
      <c r="L268" s="25">
        <v>1010.61</v>
      </c>
    </row>
    <row r="269" spans="2:12" ht="36" x14ac:dyDescent="0.25">
      <c r="B269" s="26" t="s">
        <v>1212</v>
      </c>
      <c r="C269" s="26" t="s">
        <v>58</v>
      </c>
      <c r="D269" s="26" t="s">
        <v>59</v>
      </c>
      <c r="E269" s="26" t="s">
        <v>1212</v>
      </c>
      <c r="F269" s="31">
        <v>89805</v>
      </c>
      <c r="G269" s="268" t="s">
        <v>1694</v>
      </c>
      <c r="H269" s="26" t="s">
        <v>122</v>
      </c>
      <c r="I269" s="25">
        <v>5</v>
      </c>
      <c r="J269" s="562" t="s">
        <v>1695</v>
      </c>
      <c r="K269" s="25">
        <v>26.22</v>
      </c>
      <c r="L269" s="25">
        <v>131.1</v>
      </c>
    </row>
    <row r="270" spans="2:12" ht="36" x14ac:dyDescent="0.25">
      <c r="B270" s="26" t="s">
        <v>1213</v>
      </c>
      <c r="C270" s="26" t="s">
        <v>58</v>
      </c>
      <c r="D270" s="26" t="s">
        <v>59</v>
      </c>
      <c r="E270" s="26" t="s">
        <v>1213</v>
      </c>
      <c r="F270" s="31">
        <v>104343</v>
      </c>
      <c r="G270" s="268" t="s">
        <v>1664</v>
      </c>
      <c r="H270" s="26" t="s">
        <v>122</v>
      </c>
      <c r="I270" s="25">
        <v>4</v>
      </c>
      <c r="J270" s="562" t="s">
        <v>1665</v>
      </c>
      <c r="K270" s="25">
        <v>43.74</v>
      </c>
      <c r="L270" s="25">
        <v>174.96</v>
      </c>
    </row>
    <row r="271" spans="2:12" ht="36" x14ac:dyDescent="0.25">
      <c r="B271" s="26" t="s">
        <v>1214</v>
      </c>
      <c r="C271" s="26" t="s">
        <v>58</v>
      </c>
      <c r="D271" s="26" t="s">
        <v>59</v>
      </c>
      <c r="E271" s="26" t="s">
        <v>1214</v>
      </c>
      <c r="F271" s="31">
        <v>89753</v>
      </c>
      <c r="G271" s="268" t="s">
        <v>1696</v>
      </c>
      <c r="H271" s="26" t="s">
        <v>122</v>
      </c>
      <c r="I271" s="25">
        <v>2</v>
      </c>
      <c r="J271" s="562" t="s">
        <v>1697</v>
      </c>
      <c r="K271" s="25">
        <v>11.59</v>
      </c>
      <c r="L271" s="25">
        <v>23.18</v>
      </c>
    </row>
    <row r="272" spans="2:12" ht="24" x14ac:dyDescent="0.25">
      <c r="B272" s="26" t="s">
        <v>1215</v>
      </c>
      <c r="C272" s="26" t="s">
        <v>58</v>
      </c>
      <c r="D272" s="26" t="s">
        <v>59</v>
      </c>
      <c r="E272" s="26" t="s">
        <v>1215</v>
      </c>
      <c r="F272" s="31">
        <v>821</v>
      </c>
      <c r="G272" s="268" t="s">
        <v>1698</v>
      </c>
      <c r="H272" s="26" t="s">
        <v>1699</v>
      </c>
      <c r="I272" s="25">
        <v>4</v>
      </c>
      <c r="J272" s="562" t="s">
        <v>1700</v>
      </c>
      <c r="K272" s="25">
        <v>31.14</v>
      </c>
      <c r="L272" s="25">
        <v>124.56</v>
      </c>
    </row>
    <row r="273" spans="2:12" ht="36" x14ac:dyDescent="0.25">
      <c r="B273" s="26" t="s">
        <v>1280</v>
      </c>
      <c r="C273" s="26" t="s">
        <v>58</v>
      </c>
      <c r="D273" s="26" t="s">
        <v>59</v>
      </c>
      <c r="E273" s="26" t="s">
        <v>1280</v>
      </c>
      <c r="F273" s="31">
        <v>104351</v>
      </c>
      <c r="G273" s="268" t="s">
        <v>1701</v>
      </c>
      <c r="H273" s="26" t="s">
        <v>122</v>
      </c>
      <c r="I273" s="25">
        <v>4</v>
      </c>
      <c r="J273" s="562" t="s">
        <v>1702</v>
      </c>
      <c r="K273" s="25">
        <v>33.68</v>
      </c>
      <c r="L273" s="25">
        <v>134.72</v>
      </c>
    </row>
    <row r="274" spans="2:12" ht="36" x14ac:dyDescent="0.25">
      <c r="B274" s="26" t="s">
        <v>1281</v>
      </c>
      <c r="C274" s="26" t="s">
        <v>58</v>
      </c>
      <c r="D274" s="26" t="s">
        <v>59</v>
      </c>
      <c r="E274" s="26" t="s">
        <v>1281</v>
      </c>
      <c r="F274" s="31">
        <v>89712</v>
      </c>
      <c r="G274" s="268" t="s">
        <v>1670</v>
      </c>
      <c r="H274" s="26" t="s">
        <v>975</v>
      </c>
      <c r="I274" s="25">
        <v>114</v>
      </c>
      <c r="J274" s="562" t="s">
        <v>1671</v>
      </c>
      <c r="K274" s="25">
        <v>33.14</v>
      </c>
      <c r="L274" s="25">
        <v>3777.96</v>
      </c>
    </row>
    <row r="275" spans="2:12" ht="36" x14ac:dyDescent="0.25">
      <c r="B275" s="26" t="s">
        <v>1282</v>
      </c>
      <c r="C275" s="26" t="s">
        <v>58</v>
      </c>
      <c r="D275" s="26" t="s">
        <v>59</v>
      </c>
      <c r="E275" s="26" t="s">
        <v>1282</v>
      </c>
      <c r="F275" s="31">
        <v>89713</v>
      </c>
      <c r="G275" s="268" t="s">
        <v>1672</v>
      </c>
      <c r="H275" s="26" t="s">
        <v>975</v>
      </c>
      <c r="I275" s="25">
        <v>15.96</v>
      </c>
      <c r="J275" s="562" t="s">
        <v>1673</v>
      </c>
      <c r="K275" s="25">
        <v>41.71</v>
      </c>
      <c r="L275" s="25">
        <v>665.69</v>
      </c>
    </row>
    <row r="276" spans="2:12" ht="36" x14ac:dyDescent="0.25">
      <c r="B276" s="26" t="s">
        <v>1283</v>
      </c>
      <c r="C276" s="26" t="s">
        <v>58</v>
      </c>
      <c r="D276" s="26" t="s">
        <v>59</v>
      </c>
      <c r="E276" s="26" t="s">
        <v>1283</v>
      </c>
      <c r="F276" s="31">
        <v>104352</v>
      </c>
      <c r="G276" s="268" t="s">
        <v>1703</v>
      </c>
      <c r="H276" s="26" t="s">
        <v>122</v>
      </c>
      <c r="I276" s="25">
        <v>12</v>
      </c>
      <c r="J276" s="562" t="s">
        <v>1704</v>
      </c>
      <c r="K276" s="25">
        <v>51.84</v>
      </c>
      <c r="L276" s="25">
        <v>622.08000000000004</v>
      </c>
    </row>
    <row r="277" spans="2:12" ht="36" x14ac:dyDescent="0.25">
      <c r="B277" s="26" t="s">
        <v>1284</v>
      </c>
      <c r="C277" s="26" t="s">
        <v>58</v>
      </c>
      <c r="D277" s="26" t="s">
        <v>59</v>
      </c>
      <c r="E277" s="26" t="s">
        <v>1284</v>
      </c>
      <c r="F277" s="31">
        <v>89784</v>
      </c>
      <c r="G277" s="268" t="s">
        <v>1705</v>
      </c>
      <c r="H277" s="26" t="s">
        <v>122</v>
      </c>
      <c r="I277" s="25">
        <v>3</v>
      </c>
      <c r="J277" s="562" t="s">
        <v>1706</v>
      </c>
      <c r="K277" s="25">
        <v>30.04</v>
      </c>
      <c r="L277" s="25">
        <v>90.12</v>
      </c>
    </row>
    <row r="278" spans="2:12" x14ac:dyDescent="0.25">
      <c r="B278" s="26" t="s">
        <v>1285</v>
      </c>
      <c r="C278" s="26" t="s">
        <v>58</v>
      </c>
      <c r="D278" s="26" t="s">
        <v>108</v>
      </c>
      <c r="E278" s="26" t="s">
        <v>1285</v>
      </c>
      <c r="F278" s="31">
        <v>54170</v>
      </c>
      <c r="G278" s="268" t="s">
        <v>1162</v>
      </c>
      <c r="H278" s="26" t="s">
        <v>122</v>
      </c>
      <c r="I278" s="25">
        <v>15</v>
      </c>
      <c r="J278" s="355">
        <v>50.39</v>
      </c>
      <c r="K278" s="25">
        <v>64.91</v>
      </c>
      <c r="L278" s="25">
        <v>973.65</v>
      </c>
    </row>
    <row r="279" spans="2:12" s="80" customFormat="1" x14ac:dyDescent="0.25">
      <c r="B279" s="366" t="s">
        <v>1216</v>
      </c>
      <c r="C279" s="366"/>
      <c r="D279" s="366"/>
      <c r="E279" s="366"/>
      <c r="F279" s="366"/>
      <c r="G279" s="367" t="s">
        <v>1153</v>
      </c>
      <c r="H279" s="368"/>
      <c r="I279" s="369"/>
      <c r="J279" s="370"/>
      <c r="K279" s="369"/>
      <c r="L279" s="371">
        <v>168.07</v>
      </c>
    </row>
    <row r="280" spans="2:12" s="80" customFormat="1" ht="24" x14ac:dyDescent="0.25">
      <c r="B280" s="26" t="s">
        <v>1217</v>
      </c>
      <c r="C280" s="26" t="s">
        <v>58</v>
      </c>
      <c r="D280" s="26" t="s">
        <v>59</v>
      </c>
      <c r="E280" s="26" t="s">
        <v>1217</v>
      </c>
      <c r="F280" s="31">
        <v>89408</v>
      </c>
      <c r="G280" s="268" t="s">
        <v>1707</v>
      </c>
      <c r="H280" s="26" t="s">
        <v>122</v>
      </c>
      <c r="I280" s="25">
        <v>2</v>
      </c>
      <c r="J280" s="562" t="s">
        <v>1708</v>
      </c>
      <c r="K280" s="25">
        <v>9.44</v>
      </c>
      <c r="L280" s="25">
        <v>18.88</v>
      </c>
    </row>
    <row r="281" spans="2:12" s="80" customFormat="1" ht="24" x14ac:dyDescent="0.25">
      <c r="B281" s="26" t="s">
        <v>1218</v>
      </c>
      <c r="C281" s="26" t="s">
        <v>58</v>
      </c>
      <c r="D281" s="26" t="s">
        <v>59</v>
      </c>
      <c r="E281" s="26" t="s">
        <v>1218</v>
      </c>
      <c r="F281" s="31">
        <v>89402</v>
      </c>
      <c r="G281" s="268" t="s">
        <v>1709</v>
      </c>
      <c r="H281" s="26" t="s">
        <v>975</v>
      </c>
      <c r="I281" s="25">
        <v>9.92</v>
      </c>
      <c r="J281" s="562" t="s">
        <v>1710</v>
      </c>
      <c r="K281" s="25">
        <v>15.04</v>
      </c>
      <c r="L281" s="25">
        <v>149.19</v>
      </c>
    </row>
    <row r="282" spans="2:12" x14ac:dyDescent="0.25">
      <c r="B282" s="366" t="s">
        <v>1219</v>
      </c>
      <c r="C282" s="366"/>
      <c r="D282" s="366"/>
      <c r="E282" s="366"/>
      <c r="F282" s="366"/>
      <c r="G282" s="367" t="s">
        <v>1157</v>
      </c>
      <c r="H282" s="368"/>
      <c r="I282" s="369"/>
      <c r="J282" s="370"/>
      <c r="K282" s="369"/>
      <c r="L282" s="371">
        <v>115781.84000000001</v>
      </c>
    </row>
    <row r="283" spans="2:12" ht="24" x14ac:dyDescent="0.25">
      <c r="B283" s="26" t="s">
        <v>1220</v>
      </c>
      <c r="C283" s="26" t="s">
        <v>58</v>
      </c>
      <c r="D283" s="26" t="s">
        <v>59</v>
      </c>
      <c r="E283" s="26" t="s">
        <v>1220</v>
      </c>
      <c r="F283" s="31">
        <v>94794</v>
      </c>
      <c r="G283" s="268" t="s">
        <v>1711</v>
      </c>
      <c r="H283" s="26" t="s">
        <v>122</v>
      </c>
      <c r="I283" s="25">
        <v>1</v>
      </c>
      <c r="J283" s="562" t="s">
        <v>1712</v>
      </c>
      <c r="K283" s="25">
        <v>165.17</v>
      </c>
      <c r="L283" s="25">
        <v>165.17</v>
      </c>
    </row>
    <row r="284" spans="2:12" ht="24" x14ac:dyDescent="0.25">
      <c r="B284" s="26" t="s">
        <v>1221</v>
      </c>
      <c r="C284" s="26" t="s">
        <v>58</v>
      </c>
      <c r="D284" s="26" t="s">
        <v>59</v>
      </c>
      <c r="E284" s="26" t="s">
        <v>1221</v>
      </c>
      <c r="F284" s="31">
        <v>94499</v>
      </c>
      <c r="G284" s="268" t="s">
        <v>1713</v>
      </c>
      <c r="H284" s="26" t="s">
        <v>122</v>
      </c>
      <c r="I284" s="25">
        <v>2</v>
      </c>
      <c r="J284" s="562" t="s">
        <v>1714</v>
      </c>
      <c r="K284" s="25">
        <v>287.51</v>
      </c>
      <c r="L284" s="25">
        <v>575.02</v>
      </c>
    </row>
    <row r="285" spans="2:12" ht="24" x14ac:dyDescent="0.25">
      <c r="B285" s="26" t="s">
        <v>1286</v>
      </c>
      <c r="C285" s="26" t="s">
        <v>58</v>
      </c>
      <c r="D285" s="26" t="s">
        <v>59</v>
      </c>
      <c r="E285" s="26" t="s">
        <v>1286</v>
      </c>
      <c r="F285" s="31">
        <v>94793</v>
      </c>
      <c r="G285" s="268" t="s">
        <v>1715</v>
      </c>
      <c r="H285" s="26" t="s">
        <v>122</v>
      </c>
      <c r="I285" s="25">
        <v>1</v>
      </c>
      <c r="J285" s="562" t="s">
        <v>1716</v>
      </c>
      <c r="K285" s="25">
        <v>155.69999999999999</v>
      </c>
      <c r="L285" s="25">
        <v>155.69999999999999</v>
      </c>
    </row>
    <row r="286" spans="2:12" ht="24" x14ac:dyDescent="0.25">
      <c r="B286" s="26" t="s">
        <v>1287</v>
      </c>
      <c r="C286" s="26" t="s">
        <v>58</v>
      </c>
      <c r="D286" s="26" t="s">
        <v>59</v>
      </c>
      <c r="E286" s="26" t="s">
        <v>1287</v>
      </c>
      <c r="F286" s="31">
        <v>94495</v>
      </c>
      <c r="G286" s="268" t="s">
        <v>1717</v>
      </c>
      <c r="H286" s="26" t="s">
        <v>122</v>
      </c>
      <c r="I286" s="25">
        <v>1</v>
      </c>
      <c r="J286" s="562" t="s">
        <v>1718</v>
      </c>
      <c r="K286" s="25">
        <v>60.75</v>
      </c>
      <c r="L286" s="25">
        <v>60.75</v>
      </c>
    </row>
    <row r="287" spans="2:12" ht="24" x14ac:dyDescent="0.25">
      <c r="B287" s="26" t="s">
        <v>1288</v>
      </c>
      <c r="C287" s="26" t="s">
        <v>58</v>
      </c>
      <c r="D287" s="26" t="s">
        <v>59</v>
      </c>
      <c r="E287" s="26" t="s">
        <v>1288</v>
      </c>
      <c r="F287" s="31">
        <v>103038</v>
      </c>
      <c r="G287" s="268" t="s">
        <v>1719</v>
      </c>
      <c r="H287" s="26" t="s">
        <v>122</v>
      </c>
      <c r="I287" s="25">
        <v>1</v>
      </c>
      <c r="J287" s="562" t="s">
        <v>1720</v>
      </c>
      <c r="K287" s="25">
        <v>78.72</v>
      </c>
      <c r="L287" s="25">
        <v>78.72</v>
      </c>
    </row>
    <row r="288" spans="2:12" ht="24" x14ac:dyDescent="0.25">
      <c r="B288" s="26" t="s">
        <v>1289</v>
      </c>
      <c r="C288" s="26" t="s">
        <v>58</v>
      </c>
      <c r="D288" s="26" t="s">
        <v>59</v>
      </c>
      <c r="E288" s="26" t="s">
        <v>1289</v>
      </c>
      <c r="F288" s="31">
        <v>89987</v>
      </c>
      <c r="G288" s="268" t="s">
        <v>1721</v>
      </c>
      <c r="H288" s="26" t="s">
        <v>122</v>
      </c>
      <c r="I288" s="25">
        <v>6</v>
      </c>
      <c r="J288" s="562" t="s">
        <v>1722</v>
      </c>
      <c r="K288" s="25">
        <v>93.3</v>
      </c>
      <c r="L288" s="25">
        <v>559.79999999999995</v>
      </c>
    </row>
    <row r="289" spans="2:12" ht="24" x14ac:dyDescent="0.25">
      <c r="B289" s="26" t="s">
        <v>1290</v>
      </c>
      <c r="C289" s="26" t="s">
        <v>58</v>
      </c>
      <c r="D289" s="26" t="s">
        <v>59</v>
      </c>
      <c r="E289" s="26" t="s">
        <v>1290</v>
      </c>
      <c r="F289" s="31">
        <v>89985</v>
      </c>
      <c r="G289" s="268" t="s">
        <v>1723</v>
      </c>
      <c r="H289" s="26" t="s">
        <v>122</v>
      </c>
      <c r="I289" s="25">
        <v>5</v>
      </c>
      <c r="J289" s="562" t="s">
        <v>1724</v>
      </c>
      <c r="K289" s="25">
        <v>88.62</v>
      </c>
      <c r="L289" s="25">
        <v>443.1</v>
      </c>
    </row>
    <row r="290" spans="2:12" ht="36" x14ac:dyDescent="0.25">
      <c r="B290" s="26" t="s">
        <v>1291</v>
      </c>
      <c r="C290" s="26" t="s">
        <v>58</v>
      </c>
      <c r="D290" s="26" t="s">
        <v>59</v>
      </c>
      <c r="E290" s="26" t="s">
        <v>1291</v>
      </c>
      <c r="F290" s="31">
        <v>89385</v>
      </c>
      <c r="G290" s="268" t="s">
        <v>1725</v>
      </c>
      <c r="H290" s="26" t="s">
        <v>122</v>
      </c>
      <c r="I290" s="25">
        <v>5</v>
      </c>
      <c r="J290" s="562" t="s">
        <v>1726</v>
      </c>
      <c r="K290" s="25">
        <v>8.48</v>
      </c>
      <c r="L290" s="25">
        <v>42.4</v>
      </c>
    </row>
    <row r="291" spans="2:12" ht="36" x14ac:dyDescent="0.25">
      <c r="B291" s="26" t="s">
        <v>1292</v>
      </c>
      <c r="C291" s="26" t="s">
        <v>58</v>
      </c>
      <c r="D291" s="26" t="s">
        <v>59</v>
      </c>
      <c r="E291" s="26" t="s">
        <v>1292</v>
      </c>
      <c r="F291" s="31">
        <v>89383</v>
      </c>
      <c r="G291" s="268" t="s">
        <v>1727</v>
      </c>
      <c r="H291" s="26" t="s">
        <v>122</v>
      </c>
      <c r="I291" s="25">
        <v>17</v>
      </c>
      <c r="J291" s="562" t="s">
        <v>1728</v>
      </c>
      <c r="K291" s="25">
        <v>7.45</v>
      </c>
      <c r="L291" s="25">
        <v>126.65</v>
      </c>
    </row>
    <row r="292" spans="2:12" ht="36" x14ac:dyDescent="0.25">
      <c r="B292" s="26" t="s">
        <v>1293</v>
      </c>
      <c r="C292" s="26" t="s">
        <v>58</v>
      </c>
      <c r="D292" s="26" t="s">
        <v>59</v>
      </c>
      <c r="E292" s="26" t="s">
        <v>1293</v>
      </c>
      <c r="F292" s="31">
        <v>89391</v>
      </c>
      <c r="G292" s="268" t="s">
        <v>1729</v>
      </c>
      <c r="H292" s="26" t="s">
        <v>122</v>
      </c>
      <c r="I292" s="25">
        <v>2</v>
      </c>
      <c r="J292" s="562" t="s">
        <v>1730</v>
      </c>
      <c r="K292" s="25">
        <v>10.26</v>
      </c>
      <c r="L292" s="25">
        <v>20.52</v>
      </c>
    </row>
    <row r="293" spans="2:12" ht="36" x14ac:dyDescent="0.25">
      <c r="B293" s="26" t="s">
        <v>1294</v>
      </c>
      <c r="C293" s="26" t="s">
        <v>58</v>
      </c>
      <c r="D293" s="26" t="s">
        <v>59</v>
      </c>
      <c r="E293" s="26" t="s">
        <v>1294</v>
      </c>
      <c r="F293" s="31">
        <v>89570</v>
      </c>
      <c r="G293" s="268" t="s">
        <v>1731</v>
      </c>
      <c r="H293" s="26" t="s">
        <v>122</v>
      </c>
      <c r="I293" s="25">
        <v>4</v>
      </c>
      <c r="J293" s="562" t="s">
        <v>1732</v>
      </c>
      <c r="K293" s="25">
        <v>15.83</v>
      </c>
      <c r="L293" s="25">
        <v>63.32</v>
      </c>
    </row>
    <row r="294" spans="2:12" ht="48" x14ac:dyDescent="0.25">
      <c r="B294" s="26" t="s">
        <v>1295</v>
      </c>
      <c r="C294" s="26" t="s">
        <v>58</v>
      </c>
      <c r="D294" s="26" t="s">
        <v>59</v>
      </c>
      <c r="E294" s="26" t="s">
        <v>1295</v>
      </c>
      <c r="F294" s="31">
        <v>94662</v>
      </c>
      <c r="G294" s="268" t="s">
        <v>1733</v>
      </c>
      <c r="H294" s="26" t="s">
        <v>122</v>
      </c>
      <c r="I294" s="25">
        <v>2</v>
      </c>
      <c r="J294" s="562" t="s">
        <v>1734</v>
      </c>
      <c r="K294" s="25">
        <v>17.04</v>
      </c>
      <c r="L294" s="25">
        <v>34.08</v>
      </c>
    </row>
    <row r="295" spans="2:12" ht="36" x14ac:dyDescent="0.25">
      <c r="B295" s="26" t="s">
        <v>1296</v>
      </c>
      <c r="C295" s="26" t="s">
        <v>58</v>
      </c>
      <c r="D295" s="26" t="s">
        <v>59</v>
      </c>
      <c r="E295" s="26" t="s">
        <v>1296</v>
      </c>
      <c r="F295" s="31">
        <v>89595</v>
      </c>
      <c r="G295" s="268" t="s">
        <v>1735</v>
      </c>
      <c r="H295" s="26" t="s">
        <v>122</v>
      </c>
      <c r="I295" s="25">
        <v>22</v>
      </c>
      <c r="J295" s="562" t="s">
        <v>1736</v>
      </c>
      <c r="K295" s="25">
        <v>20.37</v>
      </c>
      <c r="L295" s="25">
        <v>448.14</v>
      </c>
    </row>
    <row r="296" spans="2:12" ht="48" x14ac:dyDescent="0.25">
      <c r="B296" s="26" t="s">
        <v>1297</v>
      </c>
      <c r="C296" s="26" t="s">
        <v>58</v>
      </c>
      <c r="D296" s="26" t="s">
        <v>59</v>
      </c>
      <c r="E296" s="26" t="s">
        <v>1297</v>
      </c>
      <c r="F296" s="31">
        <v>94666</v>
      </c>
      <c r="G296" s="268" t="s">
        <v>1737</v>
      </c>
      <c r="H296" s="26" t="s">
        <v>122</v>
      </c>
      <c r="I296" s="25">
        <v>4</v>
      </c>
      <c r="J296" s="562" t="s">
        <v>1738</v>
      </c>
      <c r="K296" s="25">
        <v>50.18</v>
      </c>
      <c r="L296" s="25">
        <v>200.72</v>
      </c>
    </row>
    <row r="297" spans="2:12" ht="36" x14ac:dyDescent="0.25">
      <c r="B297" s="26" t="s">
        <v>1298</v>
      </c>
      <c r="C297" s="26" t="s">
        <v>58</v>
      </c>
      <c r="D297" s="26" t="s">
        <v>59</v>
      </c>
      <c r="E297" s="26" t="s">
        <v>1298</v>
      </c>
      <c r="F297" s="31">
        <v>104009</v>
      </c>
      <c r="G297" s="268" t="s">
        <v>1645</v>
      </c>
      <c r="H297" s="26" t="s">
        <v>122</v>
      </c>
      <c r="I297" s="25">
        <v>2</v>
      </c>
      <c r="J297" s="562" t="s">
        <v>1646</v>
      </c>
      <c r="K297" s="25">
        <v>16.29</v>
      </c>
      <c r="L297" s="25">
        <v>32.58</v>
      </c>
    </row>
    <row r="298" spans="2:12" ht="36" x14ac:dyDescent="0.25">
      <c r="B298" s="26" t="s">
        <v>1299</v>
      </c>
      <c r="C298" s="26" t="s">
        <v>58</v>
      </c>
      <c r="D298" s="26" t="s">
        <v>59</v>
      </c>
      <c r="E298" s="26" t="s">
        <v>1299</v>
      </c>
      <c r="F298" s="31">
        <v>104014</v>
      </c>
      <c r="G298" s="268" t="s">
        <v>1739</v>
      </c>
      <c r="H298" s="26" t="s">
        <v>122</v>
      </c>
      <c r="I298" s="25">
        <v>2</v>
      </c>
      <c r="J298" s="562" t="s">
        <v>1740</v>
      </c>
      <c r="K298" s="25">
        <v>13.52</v>
      </c>
      <c r="L298" s="25">
        <v>27.04</v>
      </c>
    </row>
    <row r="299" spans="2:12" ht="24" x14ac:dyDescent="0.25">
      <c r="B299" s="26" t="s">
        <v>1300</v>
      </c>
      <c r="C299" s="26" t="s">
        <v>58</v>
      </c>
      <c r="D299" s="26" t="s">
        <v>59</v>
      </c>
      <c r="E299" s="26" t="s">
        <v>1300</v>
      </c>
      <c r="F299" s="31">
        <v>103966</v>
      </c>
      <c r="G299" s="268" t="s">
        <v>1741</v>
      </c>
      <c r="H299" s="26" t="s">
        <v>122</v>
      </c>
      <c r="I299" s="25">
        <v>4</v>
      </c>
      <c r="J299" s="562" t="s">
        <v>1742</v>
      </c>
      <c r="K299" s="25">
        <v>12.94</v>
      </c>
      <c r="L299" s="25">
        <v>51.76</v>
      </c>
    </row>
    <row r="300" spans="2:12" ht="24" x14ac:dyDescent="0.25">
      <c r="B300" s="26" t="s">
        <v>1301</v>
      </c>
      <c r="C300" s="26" t="s">
        <v>58</v>
      </c>
      <c r="D300" s="26" t="s">
        <v>59</v>
      </c>
      <c r="E300" s="26" t="s">
        <v>1301</v>
      </c>
      <c r="F300" s="31">
        <v>103967</v>
      </c>
      <c r="G300" s="268" t="s">
        <v>1743</v>
      </c>
      <c r="H300" s="26" t="s">
        <v>122</v>
      </c>
      <c r="I300" s="25">
        <v>1</v>
      </c>
      <c r="J300" s="562" t="s">
        <v>1744</v>
      </c>
      <c r="K300" s="25">
        <v>15.9</v>
      </c>
      <c r="L300" s="25">
        <v>15.9</v>
      </c>
    </row>
    <row r="301" spans="2:12" x14ac:dyDescent="0.25">
      <c r="B301" s="26" t="s">
        <v>1302</v>
      </c>
      <c r="C301" s="26" t="s">
        <v>58</v>
      </c>
      <c r="D301" s="26" t="s">
        <v>108</v>
      </c>
      <c r="E301" s="26" t="s">
        <v>1302</v>
      </c>
      <c r="F301" s="31">
        <v>53366</v>
      </c>
      <c r="G301" s="268" t="s">
        <v>1161</v>
      </c>
      <c r="H301" s="26" t="s">
        <v>122</v>
      </c>
      <c r="I301" s="25">
        <v>4</v>
      </c>
      <c r="J301" s="355">
        <v>36.11</v>
      </c>
      <c r="K301" s="25">
        <v>46.51</v>
      </c>
      <c r="L301" s="25">
        <v>186.04</v>
      </c>
    </row>
    <row r="302" spans="2:12" ht="24" x14ac:dyDescent="0.25">
      <c r="B302" s="26" t="s">
        <v>1303</v>
      </c>
      <c r="C302" s="26" t="s">
        <v>58</v>
      </c>
      <c r="D302" s="26" t="s">
        <v>59</v>
      </c>
      <c r="E302" s="26" t="s">
        <v>1303</v>
      </c>
      <c r="F302" s="31">
        <v>89408</v>
      </c>
      <c r="G302" s="268" t="s">
        <v>1707</v>
      </c>
      <c r="H302" s="26" t="s">
        <v>122</v>
      </c>
      <c r="I302" s="25">
        <v>24</v>
      </c>
      <c r="J302" s="562" t="s">
        <v>1708</v>
      </c>
      <c r="K302" s="25">
        <v>9.44</v>
      </c>
      <c r="L302" s="25">
        <v>226.56</v>
      </c>
    </row>
    <row r="303" spans="2:12" ht="24" x14ac:dyDescent="0.25">
      <c r="B303" s="26" t="s">
        <v>1304</v>
      </c>
      <c r="C303" s="26" t="s">
        <v>58</v>
      </c>
      <c r="D303" s="26" t="s">
        <v>59</v>
      </c>
      <c r="E303" s="26" t="s">
        <v>1304</v>
      </c>
      <c r="F303" s="31">
        <v>89413</v>
      </c>
      <c r="G303" s="268" t="s">
        <v>1745</v>
      </c>
      <c r="H303" s="26" t="s">
        <v>122</v>
      </c>
      <c r="I303" s="25">
        <v>2</v>
      </c>
      <c r="J303" s="562" t="s">
        <v>1746</v>
      </c>
      <c r="K303" s="25">
        <v>14.08</v>
      </c>
      <c r="L303" s="25">
        <v>28.16</v>
      </c>
    </row>
    <row r="304" spans="2:12" ht="36" x14ac:dyDescent="0.25">
      <c r="B304" s="26" t="s">
        <v>1305</v>
      </c>
      <c r="C304" s="26" t="s">
        <v>58</v>
      </c>
      <c r="D304" s="26" t="s">
        <v>59</v>
      </c>
      <c r="E304" s="26" t="s">
        <v>1305</v>
      </c>
      <c r="F304" s="31">
        <v>94676</v>
      </c>
      <c r="G304" s="268" t="s">
        <v>1747</v>
      </c>
      <c r="H304" s="26" t="s">
        <v>122</v>
      </c>
      <c r="I304" s="25">
        <v>3</v>
      </c>
      <c r="J304" s="562" t="s">
        <v>1748</v>
      </c>
      <c r="K304" s="25">
        <v>22.23</v>
      </c>
      <c r="L304" s="25">
        <v>66.69</v>
      </c>
    </row>
    <row r="305" spans="2:12" ht="36" x14ac:dyDescent="0.25">
      <c r="B305" s="26" t="s">
        <v>1306</v>
      </c>
      <c r="C305" s="26" t="s">
        <v>58</v>
      </c>
      <c r="D305" s="26" t="s">
        <v>59</v>
      </c>
      <c r="E305" s="26" t="s">
        <v>1306</v>
      </c>
      <c r="F305" s="31">
        <v>94678</v>
      </c>
      <c r="G305" s="268" t="s">
        <v>1749</v>
      </c>
      <c r="H305" s="26" t="s">
        <v>122</v>
      </c>
      <c r="I305" s="25">
        <v>27</v>
      </c>
      <c r="J305" s="562" t="s">
        <v>1750</v>
      </c>
      <c r="K305" s="25">
        <v>20.73</v>
      </c>
      <c r="L305" s="25">
        <v>559.71</v>
      </c>
    </row>
    <row r="306" spans="2:12" ht="36" x14ac:dyDescent="0.25">
      <c r="B306" s="26" t="s">
        <v>1307</v>
      </c>
      <c r="C306" s="26" t="s">
        <v>58</v>
      </c>
      <c r="D306" s="26" t="s">
        <v>59</v>
      </c>
      <c r="E306" s="26" t="s">
        <v>1307</v>
      </c>
      <c r="F306" s="31">
        <v>94682</v>
      </c>
      <c r="G306" s="268" t="s">
        <v>1751</v>
      </c>
      <c r="H306" s="26" t="s">
        <v>122</v>
      </c>
      <c r="I306" s="25">
        <v>14</v>
      </c>
      <c r="J306" s="562" t="s">
        <v>1752</v>
      </c>
      <c r="K306" s="25">
        <v>163.52000000000001</v>
      </c>
      <c r="L306" s="25">
        <v>2289.2800000000002</v>
      </c>
    </row>
    <row r="307" spans="2:12" ht="36" x14ac:dyDescent="0.25">
      <c r="B307" s="26" t="s">
        <v>1308</v>
      </c>
      <c r="C307" s="26" t="s">
        <v>58</v>
      </c>
      <c r="D307" s="26" t="s">
        <v>59</v>
      </c>
      <c r="E307" s="26" t="s">
        <v>1308</v>
      </c>
      <c r="F307" s="31">
        <v>103956</v>
      </c>
      <c r="G307" s="268" t="s">
        <v>1753</v>
      </c>
      <c r="H307" s="26" t="s">
        <v>122</v>
      </c>
      <c r="I307" s="25">
        <v>2</v>
      </c>
      <c r="J307" s="562" t="s">
        <v>1754</v>
      </c>
      <c r="K307" s="25">
        <v>17.68</v>
      </c>
      <c r="L307" s="25">
        <v>35.36</v>
      </c>
    </row>
    <row r="308" spans="2:12" ht="24" x14ac:dyDescent="0.25">
      <c r="B308" s="26" t="s">
        <v>1309</v>
      </c>
      <c r="C308" s="26" t="s">
        <v>58</v>
      </c>
      <c r="D308" s="26" t="s">
        <v>59</v>
      </c>
      <c r="E308" s="26" t="s">
        <v>1309</v>
      </c>
      <c r="F308" s="31">
        <v>89424</v>
      </c>
      <c r="G308" s="268" t="s">
        <v>1755</v>
      </c>
      <c r="H308" s="26" t="s">
        <v>122</v>
      </c>
      <c r="I308" s="25">
        <v>6</v>
      </c>
      <c r="J308" s="562" t="s">
        <v>1756</v>
      </c>
      <c r="K308" s="25">
        <v>7.39</v>
      </c>
      <c r="L308" s="25">
        <v>44.34</v>
      </c>
    </row>
    <row r="309" spans="2:12" ht="24" x14ac:dyDescent="0.25">
      <c r="B309" s="26" t="s">
        <v>1310</v>
      </c>
      <c r="C309" s="26" t="s">
        <v>58</v>
      </c>
      <c r="D309" s="26" t="s">
        <v>59</v>
      </c>
      <c r="E309" s="26" t="s">
        <v>1310</v>
      </c>
      <c r="F309" s="31">
        <v>89431</v>
      </c>
      <c r="G309" s="268" t="s">
        <v>1757</v>
      </c>
      <c r="H309" s="26" t="s">
        <v>122</v>
      </c>
      <c r="I309" s="25">
        <v>1</v>
      </c>
      <c r="J309" s="562" t="s">
        <v>1758</v>
      </c>
      <c r="K309" s="25">
        <v>10.73</v>
      </c>
      <c r="L309" s="25">
        <v>10.73</v>
      </c>
    </row>
    <row r="310" spans="2:12" ht="36" x14ac:dyDescent="0.25">
      <c r="B310" s="26" t="s">
        <v>1311</v>
      </c>
      <c r="C310" s="26" t="s">
        <v>58</v>
      </c>
      <c r="D310" s="26" t="s">
        <v>59</v>
      </c>
      <c r="E310" s="26" t="s">
        <v>1311</v>
      </c>
      <c r="F310" s="31">
        <v>94661</v>
      </c>
      <c r="G310" s="268" t="s">
        <v>1759</v>
      </c>
      <c r="H310" s="26" t="s">
        <v>122</v>
      </c>
      <c r="I310" s="25">
        <v>5</v>
      </c>
      <c r="J310" s="562" t="s">
        <v>1760</v>
      </c>
      <c r="K310" s="25">
        <v>16.690000000000001</v>
      </c>
      <c r="L310" s="25">
        <v>83.45</v>
      </c>
    </row>
    <row r="311" spans="2:12" ht="36" x14ac:dyDescent="0.25">
      <c r="B311" s="26" t="s">
        <v>1312</v>
      </c>
      <c r="C311" s="26" t="s">
        <v>58</v>
      </c>
      <c r="D311" s="26" t="s">
        <v>59</v>
      </c>
      <c r="E311" s="26" t="s">
        <v>1312</v>
      </c>
      <c r="F311" s="31">
        <v>94663</v>
      </c>
      <c r="G311" s="268" t="s">
        <v>1761</v>
      </c>
      <c r="H311" s="26" t="s">
        <v>122</v>
      </c>
      <c r="I311" s="25">
        <v>26</v>
      </c>
      <c r="J311" s="562" t="s">
        <v>1762</v>
      </c>
      <c r="K311" s="25">
        <v>16.87</v>
      </c>
      <c r="L311" s="25">
        <v>438.62</v>
      </c>
    </row>
    <row r="312" spans="2:12" ht="24" x14ac:dyDescent="0.25">
      <c r="B312" s="26" t="s">
        <v>1313</v>
      </c>
      <c r="C312" s="26" t="s">
        <v>58</v>
      </c>
      <c r="D312" s="26" t="s">
        <v>59</v>
      </c>
      <c r="E312" s="26" t="s">
        <v>1313</v>
      </c>
      <c r="F312" s="31">
        <v>89985</v>
      </c>
      <c r="G312" s="268" t="s">
        <v>1723</v>
      </c>
      <c r="H312" s="26" t="s">
        <v>122</v>
      </c>
      <c r="I312" s="25">
        <v>7</v>
      </c>
      <c r="J312" s="562" t="s">
        <v>1724</v>
      </c>
      <c r="K312" s="25">
        <v>88.62</v>
      </c>
      <c r="L312" s="25">
        <v>620.34</v>
      </c>
    </row>
    <row r="313" spans="2:12" ht="24" x14ac:dyDescent="0.25">
      <c r="B313" s="26" t="s">
        <v>1314</v>
      </c>
      <c r="C313" s="26" t="s">
        <v>58</v>
      </c>
      <c r="D313" s="26" t="s">
        <v>59</v>
      </c>
      <c r="E313" s="26" t="s">
        <v>1314</v>
      </c>
      <c r="F313" s="31">
        <v>89402</v>
      </c>
      <c r="G313" s="268" t="s">
        <v>1709</v>
      </c>
      <c r="H313" s="26" t="s">
        <v>975</v>
      </c>
      <c r="I313" s="25">
        <v>58.64</v>
      </c>
      <c r="J313" s="562" t="s">
        <v>1710</v>
      </c>
      <c r="K313" s="25">
        <v>15.04</v>
      </c>
      <c r="L313" s="25">
        <v>881.94</v>
      </c>
    </row>
    <row r="314" spans="2:12" ht="24" x14ac:dyDescent="0.25">
      <c r="B314" s="26" t="s">
        <v>1315</v>
      </c>
      <c r="C314" s="26" t="s">
        <v>58</v>
      </c>
      <c r="D314" s="26" t="s">
        <v>59</v>
      </c>
      <c r="E314" s="26" t="s">
        <v>1315</v>
      </c>
      <c r="F314" s="31">
        <v>89357</v>
      </c>
      <c r="G314" s="268" t="s">
        <v>1763</v>
      </c>
      <c r="H314" s="26" t="s">
        <v>975</v>
      </c>
      <c r="I314" s="25">
        <v>8.23</v>
      </c>
      <c r="J314" s="562" t="s">
        <v>1764</v>
      </c>
      <c r="K314" s="25">
        <v>38</v>
      </c>
      <c r="L314" s="25">
        <v>312.74</v>
      </c>
    </row>
    <row r="315" spans="2:12" ht="24" x14ac:dyDescent="0.25">
      <c r="B315" s="26" t="s">
        <v>1316</v>
      </c>
      <c r="C315" s="26" t="s">
        <v>58</v>
      </c>
      <c r="D315" s="26" t="s">
        <v>59</v>
      </c>
      <c r="E315" s="26" t="s">
        <v>1316</v>
      </c>
      <c r="F315" s="31">
        <v>89448</v>
      </c>
      <c r="G315" s="268" t="s">
        <v>1765</v>
      </c>
      <c r="H315" s="26" t="s">
        <v>975</v>
      </c>
      <c r="I315" s="25">
        <v>12.18</v>
      </c>
      <c r="J315" s="562" t="s">
        <v>1766</v>
      </c>
      <c r="K315" s="25">
        <v>25.73</v>
      </c>
      <c r="L315" s="25">
        <v>313.39</v>
      </c>
    </row>
    <row r="316" spans="2:12" ht="36" x14ac:dyDescent="0.25">
      <c r="B316" s="26" t="s">
        <v>1317</v>
      </c>
      <c r="C316" s="26" t="s">
        <v>58</v>
      </c>
      <c r="D316" s="26" t="s">
        <v>59</v>
      </c>
      <c r="E316" s="26" t="s">
        <v>1317</v>
      </c>
      <c r="F316" s="31">
        <v>94651</v>
      </c>
      <c r="G316" s="268" t="s">
        <v>1767</v>
      </c>
      <c r="H316" s="26" t="s">
        <v>975</v>
      </c>
      <c r="I316" s="25">
        <v>81.349999999999994</v>
      </c>
      <c r="J316" s="562" t="s">
        <v>1536</v>
      </c>
      <c r="K316" s="25">
        <v>35.380000000000003</v>
      </c>
      <c r="L316" s="25">
        <v>2878.16</v>
      </c>
    </row>
    <row r="317" spans="2:12" ht="36" x14ac:dyDescent="0.25">
      <c r="B317" s="26" t="s">
        <v>1318</v>
      </c>
      <c r="C317" s="26" t="s">
        <v>58</v>
      </c>
      <c r="D317" s="26" t="s">
        <v>59</v>
      </c>
      <c r="E317" s="26" t="s">
        <v>1318</v>
      </c>
      <c r="F317" s="31">
        <v>94653</v>
      </c>
      <c r="G317" s="268" t="s">
        <v>1768</v>
      </c>
      <c r="H317" s="26" t="s">
        <v>975</v>
      </c>
      <c r="I317" s="25">
        <v>140.66</v>
      </c>
      <c r="J317" s="562" t="s">
        <v>1769</v>
      </c>
      <c r="K317" s="25">
        <v>83.83</v>
      </c>
      <c r="L317" s="25">
        <v>11791.52</v>
      </c>
    </row>
    <row r="318" spans="2:12" ht="24" x14ac:dyDescent="0.25">
      <c r="B318" s="26" t="s">
        <v>1319</v>
      </c>
      <c r="C318" s="26" t="s">
        <v>58</v>
      </c>
      <c r="D318" s="26" t="s">
        <v>59</v>
      </c>
      <c r="E318" s="26" t="s">
        <v>1319</v>
      </c>
      <c r="F318" s="31">
        <v>89440</v>
      </c>
      <c r="G318" s="268" t="s">
        <v>1770</v>
      </c>
      <c r="H318" s="26" t="s">
        <v>122</v>
      </c>
      <c r="I318" s="25">
        <v>12</v>
      </c>
      <c r="J318" s="562" t="s">
        <v>1771</v>
      </c>
      <c r="K318" s="25">
        <v>13.25</v>
      </c>
      <c r="L318" s="25">
        <v>159</v>
      </c>
    </row>
    <row r="319" spans="2:12" ht="24" x14ac:dyDescent="0.25">
      <c r="B319" s="26" t="s">
        <v>1320</v>
      </c>
      <c r="C319" s="26" t="s">
        <v>58</v>
      </c>
      <c r="D319" s="26" t="s">
        <v>59</v>
      </c>
      <c r="E319" s="26" t="s">
        <v>1320</v>
      </c>
      <c r="F319" s="31">
        <v>89443</v>
      </c>
      <c r="G319" s="268" t="s">
        <v>1772</v>
      </c>
      <c r="H319" s="26" t="s">
        <v>122</v>
      </c>
      <c r="I319" s="25">
        <v>1</v>
      </c>
      <c r="J319" s="562" t="s">
        <v>1773</v>
      </c>
      <c r="K319" s="25">
        <v>20.03</v>
      </c>
      <c r="L319" s="25">
        <v>20.03</v>
      </c>
    </row>
    <row r="320" spans="2:12" ht="24" x14ac:dyDescent="0.25">
      <c r="B320" s="26" t="s">
        <v>1321</v>
      </c>
      <c r="C320" s="26" t="s">
        <v>58</v>
      </c>
      <c r="D320" s="26" t="s">
        <v>59</v>
      </c>
      <c r="E320" s="26" t="s">
        <v>1321</v>
      </c>
      <c r="F320" s="31">
        <v>89625</v>
      </c>
      <c r="G320" s="268" t="s">
        <v>1774</v>
      </c>
      <c r="H320" s="26" t="s">
        <v>122</v>
      </c>
      <c r="I320" s="25">
        <v>4</v>
      </c>
      <c r="J320" s="562" t="s">
        <v>1775</v>
      </c>
      <c r="K320" s="25">
        <v>30.09</v>
      </c>
      <c r="L320" s="25">
        <v>120.36</v>
      </c>
    </row>
    <row r="321" spans="2:12" ht="36" x14ac:dyDescent="0.25">
      <c r="B321" s="26" t="s">
        <v>1322</v>
      </c>
      <c r="C321" s="26" t="s">
        <v>58</v>
      </c>
      <c r="D321" s="26" t="s">
        <v>59</v>
      </c>
      <c r="E321" s="26" t="s">
        <v>1322</v>
      </c>
      <c r="F321" s="31">
        <v>94697</v>
      </c>
      <c r="G321" s="268" t="s">
        <v>1776</v>
      </c>
      <c r="H321" s="26" t="s">
        <v>122</v>
      </c>
      <c r="I321" s="25">
        <v>2</v>
      </c>
      <c r="J321" s="562" t="s">
        <v>1777</v>
      </c>
      <c r="K321" s="25">
        <v>126.6</v>
      </c>
      <c r="L321" s="25">
        <v>253.2</v>
      </c>
    </row>
    <row r="322" spans="2:12" ht="24" x14ac:dyDescent="0.25">
      <c r="B322" s="26" t="s">
        <v>1323</v>
      </c>
      <c r="C322" s="26" t="s">
        <v>58</v>
      </c>
      <c r="D322" s="26" t="s">
        <v>59</v>
      </c>
      <c r="E322" s="26" t="s">
        <v>1323</v>
      </c>
      <c r="F322" s="31">
        <v>89622</v>
      </c>
      <c r="G322" s="268" t="s">
        <v>1778</v>
      </c>
      <c r="H322" s="26" t="s">
        <v>122</v>
      </c>
      <c r="I322" s="25">
        <v>2</v>
      </c>
      <c r="J322" s="562" t="s">
        <v>1779</v>
      </c>
      <c r="K322" s="25">
        <v>18.850000000000001</v>
      </c>
      <c r="L322" s="25">
        <v>37.700000000000003</v>
      </c>
    </row>
    <row r="323" spans="2:12" x14ac:dyDescent="0.25">
      <c r="B323" s="26" t="s">
        <v>1324</v>
      </c>
      <c r="C323" s="26" t="s">
        <v>58</v>
      </c>
      <c r="D323" s="26" t="s">
        <v>108</v>
      </c>
      <c r="E323" s="26" t="s">
        <v>1324</v>
      </c>
      <c r="F323" s="31">
        <v>52216</v>
      </c>
      <c r="G323" s="268" t="s">
        <v>1160</v>
      </c>
      <c r="H323" s="26" t="s">
        <v>122</v>
      </c>
      <c r="I323" s="25">
        <v>8</v>
      </c>
      <c r="J323" s="355">
        <v>38.630000000000003</v>
      </c>
      <c r="K323" s="25">
        <v>49.76</v>
      </c>
      <c r="L323" s="25">
        <v>398.08</v>
      </c>
    </row>
    <row r="324" spans="2:12" ht="24" x14ac:dyDescent="0.25">
      <c r="B324" s="26" t="s">
        <v>1325</v>
      </c>
      <c r="C324" s="26" t="s">
        <v>58</v>
      </c>
      <c r="D324" s="26" t="s">
        <v>59</v>
      </c>
      <c r="E324" s="26" t="s">
        <v>1325</v>
      </c>
      <c r="F324" s="31">
        <v>89627</v>
      </c>
      <c r="G324" s="268" t="s">
        <v>1780</v>
      </c>
      <c r="H324" s="26" t="s">
        <v>122</v>
      </c>
      <c r="I324" s="25">
        <v>1</v>
      </c>
      <c r="J324" s="562" t="s">
        <v>1781</v>
      </c>
      <c r="K324" s="25">
        <v>27.34</v>
      </c>
      <c r="L324" s="25">
        <v>27.34</v>
      </c>
    </row>
    <row r="325" spans="2:12" ht="36" x14ac:dyDescent="0.25">
      <c r="B325" s="26" t="s">
        <v>1326</v>
      </c>
      <c r="C325" s="26" t="s">
        <v>58</v>
      </c>
      <c r="D325" s="26" t="s">
        <v>59</v>
      </c>
      <c r="E325" s="26" t="s">
        <v>1326</v>
      </c>
      <c r="F325" s="31">
        <v>94698</v>
      </c>
      <c r="G325" s="268" t="s">
        <v>1782</v>
      </c>
      <c r="H325" s="26" t="s">
        <v>122</v>
      </c>
      <c r="I325" s="25">
        <v>22</v>
      </c>
      <c r="J325" s="562" t="s">
        <v>1783</v>
      </c>
      <c r="K325" s="25">
        <v>102.11</v>
      </c>
      <c r="L325" s="25">
        <v>2246.42</v>
      </c>
    </row>
    <row r="326" spans="2:12" ht="36" x14ac:dyDescent="0.25">
      <c r="B326" s="26" t="s">
        <v>1327</v>
      </c>
      <c r="C326" s="26" t="s">
        <v>58</v>
      </c>
      <c r="D326" s="26" t="s">
        <v>59</v>
      </c>
      <c r="E326" s="26" t="s">
        <v>1327</v>
      </c>
      <c r="F326" s="31">
        <v>90373</v>
      </c>
      <c r="G326" s="268" t="s">
        <v>1784</v>
      </c>
      <c r="H326" s="26" t="s">
        <v>122</v>
      </c>
      <c r="I326" s="25">
        <v>31</v>
      </c>
      <c r="J326" s="562" t="s">
        <v>1785</v>
      </c>
      <c r="K326" s="25">
        <v>16.61</v>
      </c>
      <c r="L326" s="25">
        <v>514.91</v>
      </c>
    </row>
    <row r="327" spans="2:12" ht="36" x14ac:dyDescent="0.25">
      <c r="B327" s="26" t="s">
        <v>1449</v>
      </c>
      <c r="C327" s="26" t="s">
        <v>58</v>
      </c>
      <c r="D327" s="26" t="s">
        <v>59</v>
      </c>
      <c r="E327" s="26" t="s">
        <v>1449</v>
      </c>
      <c r="F327" s="31">
        <v>95635</v>
      </c>
      <c r="G327" s="268" t="s">
        <v>1786</v>
      </c>
      <c r="H327" s="26" t="s">
        <v>122</v>
      </c>
      <c r="I327" s="25">
        <v>32</v>
      </c>
      <c r="J327" s="562" t="s">
        <v>1787</v>
      </c>
      <c r="K327" s="25">
        <v>330.46</v>
      </c>
      <c r="L327" s="25">
        <v>10574.72</v>
      </c>
    </row>
    <row r="328" spans="2:12" x14ac:dyDescent="0.25">
      <c r="B328" s="26" t="s">
        <v>1449</v>
      </c>
      <c r="C328" s="26" t="s">
        <v>58</v>
      </c>
      <c r="D328" s="26" t="s">
        <v>60</v>
      </c>
      <c r="E328" s="26" t="s">
        <v>1449</v>
      </c>
      <c r="F328" s="31">
        <v>1301001148</v>
      </c>
      <c r="G328" s="268" t="s">
        <v>1788</v>
      </c>
      <c r="H328" s="26" t="s">
        <v>122</v>
      </c>
      <c r="I328" s="25">
        <v>1</v>
      </c>
      <c r="J328" s="562">
        <v>51400</v>
      </c>
      <c r="K328" s="25">
        <v>66213.41</v>
      </c>
      <c r="L328" s="25">
        <v>66213.41</v>
      </c>
    </row>
    <row r="329" spans="2:12" x14ac:dyDescent="0.25">
      <c r="B329" s="26" t="s">
        <v>1450</v>
      </c>
      <c r="C329" s="26" t="s">
        <v>58</v>
      </c>
      <c r="D329" s="26" t="s">
        <v>60</v>
      </c>
      <c r="E329" s="26" t="s">
        <v>1450</v>
      </c>
      <c r="F329" s="31">
        <v>1301001168</v>
      </c>
      <c r="G329" s="268" t="s">
        <v>1789</v>
      </c>
      <c r="H329" s="26" t="s">
        <v>122</v>
      </c>
      <c r="I329" s="25">
        <v>1</v>
      </c>
      <c r="J329" s="562">
        <v>8809.41</v>
      </c>
      <c r="K329" s="25">
        <v>11348.27</v>
      </c>
      <c r="L329" s="25">
        <v>11348.27</v>
      </c>
    </row>
    <row r="330" spans="2:12" x14ac:dyDescent="0.25">
      <c r="B330" s="366" t="s">
        <v>1222</v>
      </c>
      <c r="C330" s="366"/>
      <c r="D330" s="366"/>
      <c r="E330" s="366"/>
      <c r="F330" s="366"/>
      <c r="G330" s="367" t="s">
        <v>1158</v>
      </c>
      <c r="H330" s="368"/>
      <c r="I330" s="369"/>
      <c r="J330" s="370"/>
      <c r="K330" s="369"/>
      <c r="L330" s="371">
        <v>414.38</v>
      </c>
    </row>
    <row r="331" spans="2:12" x14ac:dyDescent="0.25">
      <c r="B331" s="26" t="s">
        <v>1223</v>
      </c>
      <c r="C331" s="26" t="s">
        <v>58</v>
      </c>
      <c r="D331" s="26" t="s">
        <v>108</v>
      </c>
      <c r="E331" s="26" t="s">
        <v>1223</v>
      </c>
      <c r="F331" s="31">
        <v>70340</v>
      </c>
      <c r="G331" s="268" t="s">
        <v>1159</v>
      </c>
      <c r="H331" s="26" t="s">
        <v>122</v>
      </c>
      <c r="I331" s="25">
        <v>2</v>
      </c>
      <c r="J331" s="355">
        <v>43.02</v>
      </c>
      <c r="K331" s="25">
        <v>55.41</v>
      </c>
      <c r="L331" s="25">
        <v>110.82</v>
      </c>
    </row>
    <row r="332" spans="2:12" ht="24" x14ac:dyDescent="0.25">
      <c r="B332" s="26" t="s">
        <v>1224</v>
      </c>
      <c r="C332" s="26" t="s">
        <v>58</v>
      </c>
      <c r="D332" s="26" t="s">
        <v>59</v>
      </c>
      <c r="E332" s="26" t="s">
        <v>1224</v>
      </c>
      <c r="F332" s="31">
        <v>89867</v>
      </c>
      <c r="G332" s="268" t="s">
        <v>1790</v>
      </c>
      <c r="H332" s="26" t="s">
        <v>122</v>
      </c>
      <c r="I332" s="25">
        <v>6</v>
      </c>
      <c r="J332" s="562" t="s">
        <v>1791</v>
      </c>
      <c r="K332" s="25">
        <v>9.36</v>
      </c>
      <c r="L332" s="25">
        <v>56.16</v>
      </c>
    </row>
    <row r="333" spans="2:12" ht="36" x14ac:dyDescent="0.25">
      <c r="B333" s="26" t="s">
        <v>1225</v>
      </c>
      <c r="C333" s="26" t="s">
        <v>58</v>
      </c>
      <c r="D333" s="26" t="s">
        <v>59</v>
      </c>
      <c r="E333" s="26" t="s">
        <v>1225</v>
      </c>
      <c r="F333" s="31">
        <v>89381</v>
      </c>
      <c r="G333" s="268" t="s">
        <v>1792</v>
      </c>
      <c r="H333" s="26" t="s">
        <v>122</v>
      </c>
      <c r="I333" s="25">
        <v>2</v>
      </c>
      <c r="J333" s="562" t="s">
        <v>1793</v>
      </c>
      <c r="K333" s="25">
        <v>16.82</v>
      </c>
      <c r="L333" s="25">
        <v>33.64</v>
      </c>
    </row>
    <row r="334" spans="2:12" ht="24" x14ac:dyDescent="0.25">
      <c r="B334" s="26" t="s">
        <v>1226</v>
      </c>
      <c r="C334" s="26" t="s">
        <v>58</v>
      </c>
      <c r="D334" s="26" t="s">
        <v>59</v>
      </c>
      <c r="E334" s="26" t="s">
        <v>1226</v>
      </c>
      <c r="F334" s="31">
        <v>89865</v>
      </c>
      <c r="G334" s="268" t="s">
        <v>1794</v>
      </c>
      <c r="H334" s="26" t="s">
        <v>975</v>
      </c>
      <c r="I334" s="25">
        <v>10.84</v>
      </c>
      <c r="J334" s="562" t="s">
        <v>1795</v>
      </c>
      <c r="K334" s="25">
        <v>19.72</v>
      </c>
      <c r="L334" s="25">
        <v>213.76</v>
      </c>
    </row>
    <row r="335" spans="2:12" x14ac:dyDescent="0.25">
      <c r="B335" s="326"/>
      <c r="C335" s="326"/>
      <c r="D335" s="326"/>
      <c r="E335" s="326"/>
      <c r="F335" s="384"/>
      <c r="G335" s="345"/>
      <c r="H335" s="326"/>
      <c r="I335" s="346"/>
      <c r="J335" s="385"/>
      <c r="K335" s="346"/>
      <c r="L335" s="346"/>
    </row>
    <row r="336" spans="2:12" x14ac:dyDescent="0.25">
      <c r="B336" s="362" t="s">
        <v>154</v>
      </c>
      <c r="C336" s="362"/>
      <c r="D336" s="362"/>
      <c r="E336" s="362"/>
      <c r="F336" s="362"/>
      <c r="G336" s="356" t="s">
        <v>150</v>
      </c>
      <c r="H336" s="363"/>
      <c r="I336" s="364"/>
      <c r="J336" s="365"/>
      <c r="K336" s="364"/>
      <c r="L336" s="338">
        <v>36345.129999999997</v>
      </c>
    </row>
    <row r="337" spans="1:12" ht="36" x14ac:dyDescent="0.25">
      <c r="B337" s="26" t="s">
        <v>177</v>
      </c>
      <c r="C337" s="26" t="s">
        <v>58</v>
      </c>
      <c r="D337" s="26" t="s">
        <v>59</v>
      </c>
      <c r="E337" s="26" t="s">
        <v>177</v>
      </c>
      <c r="F337" s="31">
        <v>95470</v>
      </c>
      <c r="G337" s="268" t="s">
        <v>1796</v>
      </c>
      <c r="H337" s="26" t="s">
        <v>122</v>
      </c>
      <c r="I337" s="25">
        <v>20</v>
      </c>
      <c r="J337" s="562" t="s">
        <v>1797</v>
      </c>
      <c r="K337" s="25">
        <v>372.88</v>
      </c>
      <c r="L337" s="25">
        <v>7457.6</v>
      </c>
    </row>
    <row r="338" spans="1:12" ht="24" x14ac:dyDescent="0.25">
      <c r="B338" s="26" t="s">
        <v>178</v>
      </c>
      <c r="C338" s="26" t="s">
        <v>58</v>
      </c>
      <c r="D338" s="26" t="s">
        <v>59</v>
      </c>
      <c r="E338" s="26" t="s">
        <v>178</v>
      </c>
      <c r="F338" s="31">
        <v>100849</v>
      </c>
      <c r="G338" s="268" t="s">
        <v>1798</v>
      </c>
      <c r="H338" s="26" t="s">
        <v>122</v>
      </c>
      <c r="I338" s="25">
        <v>20</v>
      </c>
      <c r="J338" s="562" t="s">
        <v>1799</v>
      </c>
      <c r="K338" s="25">
        <v>61.12</v>
      </c>
      <c r="L338" s="25">
        <v>1222.4000000000001</v>
      </c>
    </row>
    <row r="339" spans="1:12" ht="24" x14ac:dyDescent="0.25">
      <c r="B339" s="26" t="s">
        <v>179</v>
      </c>
      <c r="C339" s="26" t="s">
        <v>58</v>
      </c>
      <c r="D339" s="26" t="s">
        <v>59</v>
      </c>
      <c r="E339" s="26" t="s">
        <v>179</v>
      </c>
      <c r="F339" s="31">
        <v>100858</v>
      </c>
      <c r="G339" s="268" t="s">
        <v>1800</v>
      </c>
      <c r="H339" s="26" t="s">
        <v>122</v>
      </c>
      <c r="I339" s="25">
        <v>3</v>
      </c>
      <c r="J339" s="562" t="s">
        <v>1801</v>
      </c>
      <c r="K339" s="25">
        <v>791.31</v>
      </c>
      <c r="L339" s="25">
        <v>2373.9299999999998</v>
      </c>
    </row>
    <row r="340" spans="1:12" s="80" customFormat="1" ht="24" x14ac:dyDescent="0.25">
      <c r="B340" s="26" t="s">
        <v>180</v>
      </c>
      <c r="C340" s="26" t="s">
        <v>58</v>
      </c>
      <c r="D340" s="26" t="s">
        <v>59</v>
      </c>
      <c r="E340" s="26" t="s">
        <v>180</v>
      </c>
      <c r="F340" s="31">
        <v>99635</v>
      </c>
      <c r="G340" s="268" t="s">
        <v>1802</v>
      </c>
      <c r="H340" s="26" t="s">
        <v>122</v>
      </c>
      <c r="I340" s="25">
        <v>20</v>
      </c>
      <c r="J340" s="562" t="s">
        <v>1803</v>
      </c>
      <c r="K340" s="25">
        <v>366.64</v>
      </c>
      <c r="L340" s="25">
        <v>7332.8</v>
      </c>
    </row>
    <row r="341" spans="1:12" s="80" customFormat="1" ht="48" x14ac:dyDescent="0.25">
      <c r="B341" s="26" t="s">
        <v>181</v>
      </c>
      <c r="C341" s="26" t="s">
        <v>58</v>
      </c>
      <c r="D341" s="26" t="s">
        <v>59</v>
      </c>
      <c r="E341" s="26" t="s">
        <v>181</v>
      </c>
      <c r="F341" s="31">
        <v>86943</v>
      </c>
      <c r="G341" s="268" t="s">
        <v>1804</v>
      </c>
      <c r="H341" s="26" t="s">
        <v>122</v>
      </c>
      <c r="I341" s="25">
        <v>2</v>
      </c>
      <c r="J341" s="562" t="s">
        <v>1805</v>
      </c>
      <c r="K341" s="25">
        <v>301.74</v>
      </c>
      <c r="L341" s="25">
        <v>603.48</v>
      </c>
    </row>
    <row r="342" spans="1:12" s="80" customFormat="1" ht="36" x14ac:dyDescent="0.25">
      <c r="B342" s="26" t="s">
        <v>373</v>
      </c>
      <c r="C342" s="26" t="s">
        <v>58</v>
      </c>
      <c r="D342" s="26" t="s">
        <v>59</v>
      </c>
      <c r="E342" s="26" t="s">
        <v>373</v>
      </c>
      <c r="F342" s="31">
        <v>86937</v>
      </c>
      <c r="G342" s="268" t="s">
        <v>1806</v>
      </c>
      <c r="H342" s="26" t="s">
        <v>122</v>
      </c>
      <c r="I342" s="25">
        <v>14</v>
      </c>
      <c r="J342" s="562" t="s">
        <v>1807</v>
      </c>
      <c r="K342" s="25">
        <v>330.04</v>
      </c>
      <c r="L342" s="25">
        <v>4620.5600000000004</v>
      </c>
    </row>
    <row r="343" spans="1:12" s="80" customFormat="1" ht="24" x14ac:dyDescent="0.25">
      <c r="B343" s="26" t="s">
        <v>385</v>
      </c>
      <c r="C343" s="26" t="s">
        <v>58</v>
      </c>
      <c r="D343" s="26" t="s">
        <v>60</v>
      </c>
      <c r="E343" s="26" t="s">
        <v>385</v>
      </c>
      <c r="F343" s="31">
        <v>1301002030</v>
      </c>
      <c r="G343" s="268" t="s">
        <v>1808</v>
      </c>
      <c r="H343" s="26" t="s">
        <v>122</v>
      </c>
      <c r="I343" s="25">
        <v>22</v>
      </c>
      <c r="J343" s="562">
        <v>74.2</v>
      </c>
      <c r="K343" s="25">
        <v>95.58</v>
      </c>
      <c r="L343" s="25">
        <v>2102.7600000000002</v>
      </c>
    </row>
    <row r="344" spans="1:12" ht="24" x14ac:dyDescent="0.25">
      <c r="B344" s="26" t="s">
        <v>386</v>
      </c>
      <c r="C344" s="26" t="s">
        <v>58</v>
      </c>
      <c r="D344" s="26" t="s">
        <v>59</v>
      </c>
      <c r="E344" s="26" t="s">
        <v>386</v>
      </c>
      <c r="F344" s="31">
        <v>95547</v>
      </c>
      <c r="G344" s="268" t="s">
        <v>1809</v>
      </c>
      <c r="H344" s="26" t="s">
        <v>122</v>
      </c>
      <c r="I344" s="25">
        <v>6</v>
      </c>
      <c r="J344" s="562" t="s">
        <v>1810</v>
      </c>
      <c r="K344" s="25">
        <v>92.22</v>
      </c>
      <c r="L344" s="25">
        <v>553.32000000000005</v>
      </c>
    </row>
    <row r="345" spans="1:12" ht="24" x14ac:dyDescent="0.25">
      <c r="B345" s="26" t="s">
        <v>748</v>
      </c>
      <c r="C345" s="26" t="s">
        <v>58</v>
      </c>
      <c r="D345" s="26" t="s">
        <v>60</v>
      </c>
      <c r="E345" s="26" t="s">
        <v>748</v>
      </c>
      <c r="F345" s="31">
        <v>1301004064</v>
      </c>
      <c r="G345" s="268" t="s">
        <v>1811</v>
      </c>
      <c r="H345" s="26" t="s">
        <v>122</v>
      </c>
      <c r="I345" s="25">
        <v>6</v>
      </c>
      <c r="J345" s="562">
        <v>74.2</v>
      </c>
      <c r="K345" s="25">
        <v>95.58</v>
      </c>
      <c r="L345" s="25">
        <v>573.48</v>
      </c>
    </row>
    <row r="346" spans="1:12" ht="48" x14ac:dyDescent="0.25">
      <c r="B346" s="26" t="s">
        <v>460</v>
      </c>
      <c r="C346" s="26" t="s">
        <v>58</v>
      </c>
      <c r="D346" s="26" t="s">
        <v>59</v>
      </c>
      <c r="E346" s="26" t="s">
        <v>460</v>
      </c>
      <c r="F346" s="31">
        <v>86922</v>
      </c>
      <c r="G346" s="268" t="s">
        <v>1812</v>
      </c>
      <c r="H346" s="26" t="s">
        <v>122</v>
      </c>
      <c r="I346" s="25">
        <v>2</v>
      </c>
      <c r="J346" s="562" t="s">
        <v>1813</v>
      </c>
      <c r="K346" s="25">
        <v>1293.6300000000001</v>
      </c>
      <c r="L346" s="25">
        <v>2587.2600000000002</v>
      </c>
    </row>
    <row r="347" spans="1:12" ht="36" x14ac:dyDescent="0.25">
      <c r="B347" s="26" t="s">
        <v>301</v>
      </c>
      <c r="C347" s="26" t="s">
        <v>58</v>
      </c>
      <c r="D347" s="26" t="s">
        <v>60</v>
      </c>
      <c r="E347" s="26" t="s">
        <v>301</v>
      </c>
      <c r="F347" s="31">
        <v>1301003066</v>
      </c>
      <c r="G347" s="268" t="s">
        <v>1814</v>
      </c>
      <c r="H347" s="26" t="s">
        <v>122</v>
      </c>
      <c r="I347" s="25">
        <v>14</v>
      </c>
      <c r="J347" s="562">
        <v>306.35000000000002</v>
      </c>
      <c r="K347" s="25">
        <v>394.63</v>
      </c>
      <c r="L347" s="25">
        <v>5524.82</v>
      </c>
    </row>
    <row r="348" spans="1:12" ht="24" x14ac:dyDescent="0.25">
      <c r="A348" s="1" t="s">
        <v>539</v>
      </c>
      <c r="B348" s="26" t="s">
        <v>1227</v>
      </c>
      <c r="C348" s="26" t="s">
        <v>58</v>
      </c>
      <c r="D348" s="26" t="s">
        <v>59</v>
      </c>
      <c r="E348" s="26" t="s">
        <v>1227</v>
      </c>
      <c r="F348" s="31">
        <v>100860</v>
      </c>
      <c r="G348" s="268" t="s">
        <v>1815</v>
      </c>
      <c r="H348" s="26" t="s">
        <v>122</v>
      </c>
      <c r="I348" s="25">
        <v>12</v>
      </c>
      <c r="J348" s="562" t="s">
        <v>1816</v>
      </c>
      <c r="K348" s="25">
        <v>116.06</v>
      </c>
      <c r="L348" s="25">
        <v>1392.72</v>
      </c>
    </row>
    <row r="349" spans="1:12" x14ac:dyDescent="0.25">
      <c r="B349" s="321"/>
      <c r="C349" s="321"/>
      <c r="D349" s="321"/>
      <c r="E349" s="321"/>
      <c r="F349" s="322"/>
      <c r="G349" s="332"/>
      <c r="H349" s="329"/>
      <c r="I349" s="347"/>
      <c r="J349" s="330"/>
      <c r="K349" s="347"/>
      <c r="L349" s="331"/>
    </row>
    <row r="350" spans="1:12" x14ac:dyDescent="0.25">
      <c r="B350" s="362" t="s">
        <v>155</v>
      </c>
      <c r="C350" s="362"/>
      <c r="D350" s="362"/>
      <c r="E350" s="362"/>
      <c r="F350" s="362"/>
      <c r="G350" s="356" t="s">
        <v>152</v>
      </c>
      <c r="H350" s="363"/>
      <c r="I350" s="364"/>
      <c r="J350" s="365"/>
      <c r="K350" s="364"/>
      <c r="L350" s="338">
        <v>17734.060000000001</v>
      </c>
    </row>
    <row r="351" spans="1:12" ht="36" x14ac:dyDescent="0.25">
      <c r="B351" s="26" t="s">
        <v>182</v>
      </c>
      <c r="C351" s="26" t="s">
        <v>58</v>
      </c>
      <c r="D351" s="26" t="s">
        <v>59</v>
      </c>
      <c r="E351" s="26" t="s">
        <v>182</v>
      </c>
      <c r="F351" s="31">
        <v>95472</v>
      </c>
      <c r="G351" s="268" t="s">
        <v>1817</v>
      </c>
      <c r="H351" s="26" t="s">
        <v>122</v>
      </c>
      <c r="I351" s="25">
        <v>2</v>
      </c>
      <c r="J351" s="562" t="s">
        <v>1818</v>
      </c>
      <c r="K351" s="25">
        <v>904.62</v>
      </c>
      <c r="L351" s="25">
        <v>1809.24</v>
      </c>
    </row>
    <row r="352" spans="1:12" ht="24" x14ac:dyDescent="0.25">
      <c r="B352" s="26" t="s">
        <v>183</v>
      </c>
      <c r="C352" s="26" t="s">
        <v>58</v>
      </c>
      <c r="D352" s="26" t="s">
        <v>60</v>
      </c>
      <c r="E352" s="26" t="s">
        <v>183</v>
      </c>
      <c r="F352" s="31">
        <v>2401001000</v>
      </c>
      <c r="G352" s="268" t="s">
        <v>1819</v>
      </c>
      <c r="H352" s="26" t="s">
        <v>122</v>
      </c>
      <c r="I352" s="25">
        <v>2</v>
      </c>
      <c r="J352" s="562">
        <v>194.85</v>
      </c>
      <c r="K352" s="25">
        <v>251</v>
      </c>
      <c r="L352" s="25">
        <v>502</v>
      </c>
    </row>
    <row r="353" spans="1:12" ht="24" x14ac:dyDescent="0.25">
      <c r="B353" s="26" t="s">
        <v>184</v>
      </c>
      <c r="C353" s="26" t="s">
        <v>58</v>
      </c>
      <c r="D353" s="26" t="s">
        <v>60</v>
      </c>
      <c r="E353" s="26" t="s">
        <v>184</v>
      </c>
      <c r="F353" s="31">
        <v>1301004009</v>
      </c>
      <c r="G353" s="268" t="s">
        <v>1820</v>
      </c>
      <c r="H353" s="26" t="s">
        <v>122</v>
      </c>
      <c r="I353" s="25">
        <v>2</v>
      </c>
      <c r="J353" s="562">
        <v>203.61</v>
      </c>
      <c r="K353" s="25">
        <v>262.29000000000002</v>
      </c>
      <c r="L353" s="25">
        <v>524.58000000000004</v>
      </c>
    </row>
    <row r="354" spans="1:12" ht="36" x14ac:dyDescent="0.25">
      <c r="B354" s="26" t="s">
        <v>185</v>
      </c>
      <c r="C354" s="26" t="s">
        <v>58</v>
      </c>
      <c r="D354" s="26" t="s">
        <v>60</v>
      </c>
      <c r="E354" s="26" t="s">
        <v>185</v>
      </c>
      <c r="F354" s="31">
        <v>2401001015</v>
      </c>
      <c r="G354" s="268" t="s">
        <v>1821</v>
      </c>
      <c r="H354" s="26" t="s">
        <v>122</v>
      </c>
      <c r="I354" s="25">
        <v>2</v>
      </c>
      <c r="J354" s="562">
        <v>466.18</v>
      </c>
      <c r="K354" s="25">
        <v>600.53</v>
      </c>
      <c r="L354" s="25">
        <v>1201.06</v>
      </c>
    </row>
    <row r="355" spans="1:12" ht="24" x14ac:dyDescent="0.25">
      <c r="B355" s="26" t="s">
        <v>284</v>
      </c>
      <c r="C355" s="26" t="s">
        <v>58</v>
      </c>
      <c r="D355" s="26" t="s">
        <v>60</v>
      </c>
      <c r="E355" s="26" t="s">
        <v>284</v>
      </c>
      <c r="F355" s="31">
        <v>2401002010</v>
      </c>
      <c r="G355" s="268" t="s">
        <v>1822</v>
      </c>
      <c r="H355" s="26" t="s">
        <v>122</v>
      </c>
      <c r="I355" s="25">
        <v>4</v>
      </c>
      <c r="J355" s="562">
        <v>300.12</v>
      </c>
      <c r="K355" s="25">
        <v>386.61</v>
      </c>
      <c r="L355" s="25">
        <v>1546.44</v>
      </c>
    </row>
    <row r="356" spans="1:12" ht="24" x14ac:dyDescent="0.25">
      <c r="B356" s="26" t="s">
        <v>282</v>
      </c>
      <c r="C356" s="26" t="s">
        <v>58</v>
      </c>
      <c r="D356" s="26" t="s">
        <v>59</v>
      </c>
      <c r="E356" s="26" t="s">
        <v>282</v>
      </c>
      <c r="F356" s="31">
        <v>100867</v>
      </c>
      <c r="G356" s="268" t="s">
        <v>1823</v>
      </c>
      <c r="H356" s="26" t="s">
        <v>122</v>
      </c>
      <c r="I356" s="25">
        <v>2</v>
      </c>
      <c r="J356" s="562" t="s">
        <v>1824</v>
      </c>
      <c r="K356" s="25">
        <v>464.34</v>
      </c>
      <c r="L356" s="25">
        <v>928.68</v>
      </c>
    </row>
    <row r="357" spans="1:12" ht="24" x14ac:dyDescent="0.25">
      <c r="B357" s="26" t="s">
        <v>283</v>
      </c>
      <c r="C357" s="26" t="s">
        <v>58</v>
      </c>
      <c r="D357" s="26" t="s">
        <v>59</v>
      </c>
      <c r="E357" s="26" t="s">
        <v>283</v>
      </c>
      <c r="F357" s="31">
        <v>100868</v>
      </c>
      <c r="G357" s="268" t="s">
        <v>1825</v>
      </c>
      <c r="H357" s="26" t="s">
        <v>122</v>
      </c>
      <c r="I357" s="25">
        <v>4</v>
      </c>
      <c r="J357" s="562" t="s">
        <v>1826</v>
      </c>
      <c r="K357" s="25">
        <v>482.17</v>
      </c>
      <c r="L357" s="25">
        <v>1928.68</v>
      </c>
    </row>
    <row r="358" spans="1:12" ht="24" x14ac:dyDescent="0.25">
      <c r="B358" s="26" t="s">
        <v>320</v>
      </c>
      <c r="C358" s="26" t="s">
        <v>58</v>
      </c>
      <c r="D358" s="26" t="s">
        <v>60</v>
      </c>
      <c r="E358" s="26" t="s">
        <v>320</v>
      </c>
      <c r="F358" s="31">
        <v>2401001017</v>
      </c>
      <c r="G358" s="268" t="s">
        <v>1827</v>
      </c>
      <c r="H358" s="26" t="s">
        <v>122</v>
      </c>
      <c r="I358" s="25">
        <v>2</v>
      </c>
      <c r="J358" s="562">
        <v>1054.6099999999999</v>
      </c>
      <c r="K358" s="25">
        <v>1358.54</v>
      </c>
      <c r="L358" s="25">
        <v>2717.08</v>
      </c>
    </row>
    <row r="359" spans="1:12" ht="24" x14ac:dyDescent="0.25">
      <c r="B359" s="26" t="s">
        <v>285</v>
      </c>
      <c r="C359" s="26" t="s">
        <v>58</v>
      </c>
      <c r="D359" s="26" t="s">
        <v>59</v>
      </c>
      <c r="E359" s="26" t="s">
        <v>285</v>
      </c>
      <c r="F359" s="31">
        <v>100864</v>
      </c>
      <c r="G359" s="268" t="s">
        <v>1828</v>
      </c>
      <c r="H359" s="26" t="s">
        <v>122</v>
      </c>
      <c r="I359" s="25">
        <v>2</v>
      </c>
      <c r="J359" s="562" t="s">
        <v>1829</v>
      </c>
      <c r="K359" s="25">
        <v>924.51</v>
      </c>
      <c r="L359" s="25">
        <v>1849.02</v>
      </c>
    </row>
    <row r="360" spans="1:12" ht="24" x14ac:dyDescent="0.25">
      <c r="B360" s="26" t="s">
        <v>315</v>
      </c>
      <c r="C360" s="26" t="s">
        <v>58</v>
      </c>
      <c r="D360" s="26" t="s">
        <v>59</v>
      </c>
      <c r="E360" s="26" t="s">
        <v>315</v>
      </c>
      <c r="F360" s="31">
        <v>100875</v>
      </c>
      <c r="G360" s="268" t="s">
        <v>1830</v>
      </c>
      <c r="H360" s="26" t="s">
        <v>122</v>
      </c>
      <c r="I360" s="25">
        <v>2</v>
      </c>
      <c r="J360" s="562" t="s">
        <v>1831</v>
      </c>
      <c r="K360" s="25">
        <v>1502.99</v>
      </c>
      <c r="L360" s="25">
        <v>3005.98</v>
      </c>
    </row>
    <row r="361" spans="1:12" ht="24" x14ac:dyDescent="0.25">
      <c r="B361" s="26" t="s">
        <v>884</v>
      </c>
      <c r="C361" s="26" t="s">
        <v>58</v>
      </c>
      <c r="D361" s="26" t="s">
        <v>59</v>
      </c>
      <c r="E361" s="26" t="s">
        <v>884</v>
      </c>
      <c r="F361" s="31">
        <v>100874</v>
      </c>
      <c r="G361" s="268" t="s">
        <v>1832</v>
      </c>
      <c r="H361" s="26" t="s">
        <v>122</v>
      </c>
      <c r="I361" s="25">
        <v>2</v>
      </c>
      <c r="J361" s="562" t="s">
        <v>1833</v>
      </c>
      <c r="K361" s="25">
        <v>437.53</v>
      </c>
      <c r="L361" s="25">
        <v>875.06</v>
      </c>
    </row>
    <row r="362" spans="1:12" ht="24" x14ac:dyDescent="0.25">
      <c r="A362" s="1" t="s">
        <v>539</v>
      </c>
      <c r="B362" s="26" t="s">
        <v>885</v>
      </c>
      <c r="C362" s="26" t="s">
        <v>58</v>
      </c>
      <c r="D362" s="26" t="s">
        <v>60</v>
      </c>
      <c r="E362" s="26" t="s">
        <v>885</v>
      </c>
      <c r="F362" s="31">
        <v>2401002050</v>
      </c>
      <c r="G362" s="268" t="s">
        <v>1834</v>
      </c>
      <c r="H362" s="26" t="s">
        <v>122</v>
      </c>
      <c r="I362" s="25">
        <v>2</v>
      </c>
      <c r="J362" s="562">
        <v>328.46</v>
      </c>
      <c r="K362" s="25">
        <v>423.12</v>
      </c>
      <c r="L362" s="25">
        <v>846.24</v>
      </c>
    </row>
    <row r="363" spans="1:12" x14ac:dyDescent="0.25">
      <c r="B363" s="321"/>
      <c r="C363" s="321"/>
      <c r="D363" s="321"/>
      <c r="E363" s="321"/>
      <c r="F363" s="322"/>
      <c r="G363" s="332"/>
      <c r="H363" s="329"/>
      <c r="I363" s="347"/>
      <c r="J363" s="330"/>
      <c r="K363" s="347"/>
      <c r="L363" s="331"/>
    </row>
    <row r="364" spans="1:12" x14ac:dyDescent="0.25">
      <c r="B364" s="362" t="s">
        <v>157</v>
      </c>
      <c r="C364" s="362"/>
      <c r="D364" s="362"/>
      <c r="E364" s="362"/>
      <c r="F364" s="362"/>
      <c r="G364" s="356" t="s">
        <v>1154</v>
      </c>
      <c r="H364" s="363"/>
      <c r="I364" s="364"/>
      <c r="J364" s="365"/>
      <c r="K364" s="364"/>
      <c r="L364" s="338">
        <v>117509.19999999998</v>
      </c>
    </row>
    <row r="365" spans="1:12" x14ac:dyDescent="0.25">
      <c r="B365" s="366" t="s">
        <v>1228</v>
      </c>
      <c r="C365" s="366"/>
      <c r="D365" s="366"/>
      <c r="E365" s="366"/>
      <c r="F365" s="366"/>
      <c r="G365" s="367" t="s">
        <v>1152</v>
      </c>
      <c r="H365" s="368"/>
      <c r="I365" s="369"/>
      <c r="J365" s="370"/>
      <c r="K365" s="369"/>
      <c r="L365" s="371">
        <v>5712.2400000000007</v>
      </c>
    </row>
    <row r="366" spans="1:12" ht="24" x14ac:dyDescent="0.25">
      <c r="B366" s="26" t="s">
        <v>541</v>
      </c>
      <c r="C366" s="26" t="s">
        <v>58</v>
      </c>
      <c r="D366" s="26" t="s">
        <v>60</v>
      </c>
      <c r="E366" s="26" t="s">
        <v>541</v>
      </c>
      <c r="F366" s="31">
        <v>1301006064</v>
      </c>
      <c r="G366" s="268" t="s">
        <v>1635</v>
      </c>
      <c r="H366" s="26" t="s">
        <v>975</v>
      </c>
      <c r="I366" s="25">
        <v>345</v>
      </c>
      <c r="J366" s="562">
        <v>4.6500000000000004</v>
      </c>
      <c r="K366" s="25">
        <v>5.99</v>
      </c>
      <c r="L366" s="25">
        <v>2066.5500000000002</v>
      </c>
    </row>
    <row r="367" spans="1:12" ht="24" x14ac:dyDescent="0.25">
      <c r="B367" s="26" t="s">
        <v>542</v>
      </c>
      <c r="C367" s="26" t="s">
        <v>58</v>
      </c>
      <c r="D367" s="26" t="s">
        <v>60</v>
      </c>
      <c r="E367" s="26" t="s">
        <v>542</v>
      </c>
      <c r="F367" s="31">
        <v>1301006067</v>
      </c>
      <c r="G367" s="268" t="s">
        <v>1636</v>
      </c>
      <c r="H367" s="26" t="s">
        <v>975</v>
      </c>
      <c r="I367" s="25">
        <v>345</v>
      </c>
      <c r="J367" s="562">
        <v>4.54</v>
      </c>
      <c r="K367" s="25">
        <v>5.84</v>
      </c>
      <c r="L367" s="25">
        <v>2014.8</v>
      </c>
    </row>
    <row r="368" spans="1:12" ht="24" x14ac:dyDescent="0.25">
      <c r="B368" s="26" t="s">
        <v>1328</v>
      </c>
      <c r="C368" s="26" t="s">
        <v>58</v>
      </c>
      <c r="D368" s="26" t="s">
        <v>59</v>
      </c>
      <c r="E368" s="26" t="s">
        <v>1328</v>
      </c>
      <c r="F368" s="31">
        <v>90447</v>
      </c>
      <c r="G368" s="268" t="s">
        <v>1637</v>
      </c>
      <c r="H368" s="26" t="s">
        <v>975</v>
      </c>
      <c r="I368" s="25">
        <v>222.8</v>
      </c>
      <c r="J368" s="562" t="s">
        <v>1638</v>
      </c>
      <c r="K368" s="25">
        <v>7.32</v>
      </c>
      <c r="L368" s="25">
        <v>1630.89</v>
      </c>
    </row>
    <row r="369" spans="2:12" s="80" customFormat="1" x14ac:dyDescent="0.25">
      <c r="B369" s="366" t="s">
        <v>1229</v>
      </c>
      <c r="C369" s="366"/>
      <c r="D369" s="366"/>
      <c r="E369" s="366"/>
      <c r="F369" s="366"/>
      <c r="G369" s="367" t="s">
        <v>1154</v>
      </c>
      <c r="H369" s="368"/>
      <c r="I369" s="369"/>
      <c r="J369" s="370"/>
      <c r="K369" s="369"/>
      <c r="L369" s="371">
        <v>111796.96000000004</v>
      </c>
    </row>
    <row r="370" spans="2:12" s="80" customFormat="1" ht="24" x14ac:dyDescent="0.25">
      <c r="B370" s="26" t="s">
        <v>1230</v>
      </c>
      <c r="C370" s="26" t="s">
        <v>58</v>
      </c>
      <c r="D370" s="26" t="s">
        <v>59</v>
      </c>
      <c r="E370" s="26" t="s">
        <v>1230</v>
      </c>
      <c r="F370" s="31">
        <v>91939</v>
      </c>
      <c r="G370" s="268" t="s">
        <v>1835</v>
      </c>
      <c r="H370" s="26" t="s">
        <v>122</v>
      </c>
      <c r="I370" s="25">
        <v>6</v>
      </c>
      <c r="J370" s="562" t="s">
        <v>1836</v>
      </c>
      <c r="K370" s="25">
        <v>34.08</v>
      </c>
      <c r="L370" s="25">
        <v>204.48</v>
      </c>
    </row>
    <row r="371" spans="2:12" s="80" customFormat="1" ht="24" x14ac:dyDescent="0.25">
      <c r="B371" s="26" t="s">
        <v>1231</v>
      </c>
      <c r="C371" s="26" t="s">
        <v>58</v>
      </c>
      <c r="D371" s="26" t="s">
        <v>59</v>
      </c>
      <c r="E371" s="26" t="s">
        <v>1231</v>
      </c>
      <c r="F371" s="31">
        <v>91941</v>
      </c>
      <c r="G371" s="268" t="s">
        <v>1837</v>
      </c>
      <c r="H371" s="26" t="s">
        <v>122</v>
      </c>
      <c r="I371" s="25">
        <v>15</v>
      </c>
      <c r="J371" s="562" t="s">
        <v>1838</v>
      </c>
      <c r="K371" s="25">
        <v>12.63</v>
      </c>
      <c r="L371" s="25">
        <v>189.45</v>
      </c>
    </row>
    <row r="372" spans="2:12" s="80" customFormat="1" ht="24" x14ac:dyDescent="0.25">
      <c r="B372" s="26" t="s">
        <v>1329</v>
      </c>
      <c r="C372" s="26" t="s">
        <v>58</v>
      </c>
      <c r="D372" s="26" t="s">
        <v>59</v>
      </c>
      <c r="E372" s="26" t="s">
        <v>1329</v>
      </c>
      <c r="F372" s="31">
        <v>91940</v>
      </c>
      <c r="G372" s="268" t="s">
        <v>1839</v>
      </c>
      <c r="H372" s="26" t="s">
        <v>122</v>
      </c>
      <c r="I372" s="25">
        <v>22</v>
      </c>
      <c r="J372" s="562" t="s">
        <v>1840</v>
      </c>
      <c r="K372" s="25">
        <v>19.7</v>
      </c>
      <c r="L372" s="25">
        <v>433.4</v>
      </c>
    </row>
    <row r="373" spans="2:12" s="80" customFormat="1" ht="24" x14ac:dyDescent="0.25">
      <c r="B373" s="26" t="s">
        <v>1330</v>
      </c>
      <c r="C373" s="26" t="s">
        <v>58</v>
      </c>
      <c r="D373" s="26" t="s">
        <v>59</v>
      </c>
      <c r="E373" s="26" t="s">
        <v>1330</v>
      </c>
      <c r="F373" s="31">
        <v>91936</v>
      </c>
      <c r="G373" s="268" t="s">
        <v>1841</v>
      </c>
      <c r="H373" s="26" t="s">
        <v>122</v>
      </c>
      <c r="I373" s="25">
        <v>55</v>
      </c>
      <c r="J373" s="562" t="s">
        <v>1842</v>
      </c>
      <c r="K373" s="25">
        <v>19.600000000000001</v>
      </c>
      <c r="L373" s="25">
        <v>1078</v>
      </c>
    </row>
    <row r="374" spans="2:12" s="80" customFormat="1" ht="24" x14ac:dyDescent="0.25">
      <c r="B374" s="26" t="s">
        <v>1331</v>
      </c>
      <c r="C374" s="26" t="s">
        <v>58</v>
      </c>
      <c r="D374" s="26" t="s">
        <v>59</v>
      </c>
      <c r="E374" s="26" t="s">
        <v>1331</v>
      </c>
      <c r="F374" s="31">
        <v>91933</v>
      </c>
      <c r="G374" s="268" t="s">
        <v>1843</v>
      </c>
      <c r="H374" s="26" t="s">
        <v>975</v>
      </c>
      <c r="I374" s="25">
        <v>276.77</v>
      </c>
      <c r="J374" s="562" t="s">
        <v>1844</v>
      </c>
      <c r="K374" s="25">
        <v>17.88</v>
      </c>
      <c r="L374" s="25">
        <v>4948.6400000000003</v>
      </c>
    </row>
    <row r="375" spans="2:12" s="80" customFormat="1" ht="36" x14ac:dyDescent="0.25">
      <c r="B375" s="26" t="s">
        <v>1332</v>
      </c>
      <c r="C375" s="26" t="s">
        <v>58</v>
      </c>
      <c r="D375" s="26" t="s">
        <v>59</v>
      </c>
      <c r="E375" s="26" t="s">
        <v>1332</v>
      </c>
      <c r="F375" s="31">
        <v>92986</v>
      </c>
      <c r="G375" s="268" t="s">
        <v>1845</v>
      </c>
      <c r="H375" s="26" t="s">
        <v>975</v>
      </c>
      <c r="I375" s="25">
        <v>63.67</v>
      </c>
      <c r="J375" s="562" t="s">
        <v>1846</v>
      </c>
      <c r="K375" s="25">
        <v>42.72</v>
      </c>
      <c r="L375" s="25">
        <v>2719.98</v>
      </c>
    </row>
    <row r="376" spans="2:12" s="80" customFormat="1" ht="36" x14ac:dyDescent="0.25">
      <c r="B376" s="26" t="s">
        <v>1333</v>
      </c>
      <c r="C376" s="26" t="s">
        <v>58</v>
      </c>
      <c r="D376" s="26" t="s">
        <v>59</v>
      </c>
      <c r="E376" s="26" t="s">
        <v>1333</v>
      </c>
      <c r="F376" s="31">
        <v>92990</v>
      </c>
      <c r="G376" s="268" t="s">
        <v>1847</v>
      </c>
      <c r="H376" s="26" t="s">
        <v>975</v>
      </c>
      <c r="I376" s="25">
        <v>279.45999999999998</v>
      </c>
      <c r="J376" s="562" t="s">
        <v>1848</v>
      </c>
      <c r="K376" s="25">
        <v>85.97</v>
      </c>
      <c r="L376" s="25">
        <v>24025.17</v>
      </c>
    </row>
    <row r="377" spans="2:12" s="80" customFormat="1" ht="24" x14ac:dyDescent="0.25">
      <c r="B377" s="26" t="s">
        <v>1334</v>
      </c>
      <c r="C377" s="26" t="s">
        <v>58</v>
      </c>
      <c r="D377" s="26" t="s">
        <v>59</v>
      </c>
      <c r="E377" s="26" t="s">
        <v>1334</v>
      </c>
      <c r="F377" s="31">
        <v>91926</v>
      </c>
      <c r="G377" s="268" t="s">
        <v>1849</v>
      </c>
      <c r="H377" s="26" t="s">
        <v>975</v>
      </c>
      <c r="I377" s="25">
        <v>1885.2</v>
      </c>
      <c r="J377" s="562" t="s">
        <v>1850</v>
      </c>
      <c r="K377" s="25">
        <v>4.76</v>
      </c>
      <c r="L377" s="25">
        <v>8973.5499999999993</v>
      </c>
    </row>
    <row r="378" spans="2:12" s="80" customFormat="1" ht="24" x14ac:dyDescent="0.25">
      <c r="B378" s="26" t="s">
        <v>1335</v>
      </c>
      <c r="C378" s="26" t="s">
        <v>58</v>
      </c>
      <c r="D378" s="26" t="s">
        <v>59</v>
      </c>
      <c r="E378" s="26" t="s">
        <v>1335</v>
      </c>
      <c r="F378" s="31">
        <v>91928</v>
      </c>
      <c r="G378" s="268" t="s">
        <v>1851</v>
      </c>
      <c r="H378" s="26" t="s">
        <v>975</v>
      </c>
      <c r="I378" s="25">
        <v>116.88</v>
      </c>
      <c r="J378" s="562" t="s">
        <v>1756</v>
      </c>
      <c r="K378" s="25">
        <v>7.39</v>
      </c>
      <c r="L378" s="25">
        <v>863.74</v>
      </c>
    </row>
    <row r="379" spans="2:12" s="80" customFormat="1" ht="36" x14ac:dyDescent="0.25">
      <c r="B379" s="26" t="s">
        <v>1336</v>
      </c>
      <c r="C379" s="26" t="s">
        <v>58</v>
      </c>
      <c r="D379" s="26" t="s">
        <v>59</v>
      </c>
      <c r="E379" s="26" t="s">
        <v>1336</v>
      </c>
      <c r="F379" s="31">
        <v>97886</v>
      </c>
      <c r="G379" s="268" t="s">
        <v>1852</v>
      </c>
      <c r="H379" s="26" t="s">
        <v>122</v>
      </c>
      <c r="I379" s="25">
        <v>23</v>
      </c>
      <c r="J379" s="562" t="s">
        <v>1853</v>
      </c>
      <c r="K379" s="25">
        <v>188.79</v>
      </c>
      <c r="L379" s="25">
        <v>4342.17</v>
      </c>
    </row>
    <row r="380" spans="2:12" s="80" customFormat="1" ht="24" x14ac:dyDescent="0.25">
      <c r="B380" s="26" t="s">
        <v>1337</v>
      </c>
      <c r="C380" s="26" t="s">
        <v>58</v>
      </c>
      <c r="D380" s="26" t="s">
        <v>59</v>
      </c>
      <c r="E380" s="26" t="s">
        <v>1337</v>
      </c>
      <c r="F380" s="31">
        <v>91936</v>
      </c>
      <c r="G380" s="268" t="s">
        <v>1841</v>
      </c>
      <c r="H380" s="26" t="s">
        <v>122</v>
      </c>
      <c r="I380" s="25">
        <v>7</v>
      </c>
      <c r="J380" s="562" t="s">
        <v>1842</v>
      </c>
      <c r="K380" s="25">
        <v>19.600000000000001</v>
      </c>
      <c r="L380" s="25">
        <v>137.19999999999999</v>
      </c>
    </row>
    <row r="381" spans="2:12" s="80" customFormat="1" x14ac:dyDescent="0.25">
      <c r="B381" s="26" t="s">
        <v>1338</v>
      </c>
      <c r="C381" s="26" t="s">
        <v>58</v>
      </c>
      <c r="D381" s="26" t="s">
        <v>60</v>
      </c>
      <c r="E381" s="26" t="s">
        <v>1338</v>
      </c>
      <c r="F381" s="31">
        <v>1201002056</v>
      </c>
      <c r="G381" s="268" t="s">
        <v>1854</v>
      </c>
      <c r="H381" s="26" t="s">
        <v>122</v>
      </c>
      <c r="I381" s="25">
        <v>4</v>
      </c>
      <c r="J381" s="562">
        <v>4.34</v>
      </c>
      <c r="K381" s="25">
        <v>5.59</v>
      </c>
      <c r="L381" s="25">
        <v>22.36</v>
      </c>
    </row>
    <row r="382" spans="2:12" s="80" customFormat="1" ht="24" x14ac:dyDescent="0.25">
      <c r="B382" s="26" t="s">
        <v>1339</v>
      </c>
      <c r="C382" s="26" t="s">
        <v>58</v>
      </c>
      <c r="D382" s="26" t="s">
        <v>59</v>
      </c>
      <c r="E382" s="26" t="s">
        <v>1339</v>
      </c>
      <c r="F382" s="31">
        <v>91953</v>
      </c>
      <c r="G382" s="268" t="s">
        <v>1855</v>
      </c>
      <c r="H382" s="26" t="s">
        <v>122</v>
      </c>
      <c r="I382" s="25">
        <v>3</v>
      </c>
      <c r="J382" s="562" t="s">
        <v>1856</v>
      </c>
      <c r="K382" s="25">
        <v>33.72</v>
      </c>
      <c r="L382" s="25">
        <v>101.16</v>
      </c>
    </row>
    <row r="383" spans="2:12" s="80" customFormat="1" ht="36" x14ac:dyDescent="0.25">
      <c r="B383" s="26" t="s">
        <v>1340</v>
      </c>
      <c r="C383" s="26" t="s">
        <v>58</v>
      </c>
      <c r="D383" s="26" t="s">
        <v>59</v>
      </c>
      <c r="E383" s="26" t="s">
        <v>1340</v>
      </c>
      <c r="F383" s="31">
        <v>92023</v>
      </c>
      <c r="G383" s="268" t="s">
        <v>1857</v>
      </c>
      <c r="H383" s="26" t="s">
        <v>122</v>
      </c>
      <c r="I383" s="25">
        <v>4</v>
      </c>
      <c r="J383" s="562" t="s">
        <v>1858</v>
      </c>
      <c r="K383" s="25">
        <v>57.37</v>
      </c>
      <c r="L383" s="25">
        <v>229.48</v>
      </c>
    </row>
    <row r="384" spans="2:12" s="80" customFormat="1" ht="24" x14ac:dyDescent="0.25">
      <c r="B384" s="26" t="s">
        <v>1341</v>
      </c>
      <c r="C384" s="26" t="s">
        <v>58</v>
      </c>
      <c r="D384" s="26" t="s">
        <v>59</v>
      </c>
      <c r="E384" s="26" t="s">
        <v>1341</v>
      </c>
      <c r="F384" s="31">
        <v>92000</v>
      </c>
      <c r="G384" s="268" t="s">
        <v>1859</v>
      </c>
      <c r="H384" s="26" t="s">
        <v>122</v>
      </c>
      <c r="I384" s="25">
        <v>10</v>
      </c>
      <c r="J384" s="562" t="s">
        <v>1860</v>
      </c>
      <c r="K384" s="25">
        <v>35.450000000000003</v>
      </c>
      <c r="L384" s="25">
        <v>354.5</v>
      </c>
    </row>
    <row r="385" spans="2:12" s="80" customFormat="1" ht="24" x14ac:dyDescent="0.25">
      <c r="B385" s="26" t="s">
        <v>1342</v>
      </c>
      <c r="C385" s="26" t="s">
        <v>58</v>
      </c>
      <c r="D385" s="26" t="s">
        <v>59</v>
      </c>
      <c r="E385" s="26" t="s">
        <v>1342</v>
      </c>
      <c r="F385" s="31">
        <v>92001</v>
      </c>
      <c r="G385" s="268" t="s">
        <v>1861</v>
      </c>
      <c r="H385" s="26" t="s">
        <v>122</v>
      </c>
      <c r="I385" s="25">
        <v>5</v>
      </c>
      <c r="J385" s="562" t="s">
        <v>1862</v>
      </c>
      <c r="K385" s="25">
        <v>38.11</v>
      </c>
      <c r="L385" s="25">
        <v>190.55</v>
      </c>
    </row>
    <row r="386" spans="2:12" s="80" customFormat="1" ht="24" x14ac:dyDescent="0.25">
      <c r="B386" s="26" t="s">
        <v>1343</v>
      </c>
      <c r="C386" s="26" t="s">
        <v>58</v>
      </c>
      <c r="D386" s="26" t="s">
        <v>59</v>
      </c>
      <c r="E386" s="26" t="s">
        <v>1343</v>
      </c>
      <c r="F386" s="31">
        <v>91996</v>
      </c>
      <c r="G386" s="268" t="s">
        <v>1863</v>
      </c>
      <c r="H386" s="26" t="s">
        <v>122</v>
      </c>
      <c r="I386" s="25">
        <v>9</v>
      </c>
      <c r="J386" s="562" t="s">
        <v>1864</v>
      </c>
      <c r="K386" s="25">
        <v>39.61</v>
      </c>
      <c r="L386" s="25">
        <v>356.49</v>
      </c>
    </row>
    <row r="387" spans="2:12" s="80" customFormat="1" ht="24" x14ac:dyDescent="0.25">
      <c r="B387" s="26" t="s">
        <v>1344</v>
      </c>
      <c r="C387" s="26" t="s">
        <v>58</v>
      </c>
      <c r="D387" s="26" t="s">
        <v>59</v>
      </c>
      <c r="E387" s="26" t="s">
        <v>1344</v>
      </c>
      <c r="F387" s="31">
        <v>91997</v>
      </c>
      <c r="G387" s="268" t="s">
        <v>1865</v>
      </c>
      <c r="H387" s="26" t="s">
        <v>122</v>
      </c>
      <c r="I387" s="25">
        <v>4</v>
      </c>
      <c r="J387" s="562" t="s">
        <v>1866</v>
      </c>
      <c r="K387" s="25">
        <v>42.27</v>
      </c>
      <c r="L387" s="25">
        <v>169.08</v>
      </c>
    </row>
    <row r="388" spans="2:12" s="80" customFormat="1" ht="24" x14ac:dyDescent="0.25">
      <c r="B388" s="26" t="s">
        <v>1345</v>
      </c>
      <c r="C388" s="26" t="s">
        <v>58</v>
      </c>
      <c r="D388" s="26" t="s">
        <v>59</v>
      </c>
      <c r="E388" s="26" t="s">
        <v>1345</v>
      </c>
      <c r="F388" s="31">
        <v>92004</v>
      </c>
      <c r="G388" s="268" t="s">
        <v>1867</v>
      </c>
      <c r="H388" s="26" t="s">
        <v>122</v>
      </c>
      <c r="I388" s="25">
        <v>2</v>
      </c>
      <c r="J388" s="562" t="s">
        <v>1868</v>
      </c>
      <c r="K388" s="25">
        <v>63.32</v>
      </c>
      <c r="L388" s="25">
        <v>126.64</v>
      </c>
    </row>
    <row r="389" spans="2:12" s="80" customFormat="1" ht="24" x14ac:dyDescent="0.25">
      <c r="B389" s="26" t="s">
        <v>1346</v>
      </c>
      <c r="C389" s="26" t="s">
        <v>58</v>
      </c>
      <c r="D389" s="26" t="s">
        <v>59</v>
      </c>
      <c r="E389" s="26" t="s">
        <v>1346</v>
      </c>
      <c r="F389" s="31">
        <v>93662</v>
      </c>
      <c r="G389" s="268" t="s">
        <v>1869</v>
      </c>
      <c r="H389" s="26" t="s">
        <v>122</v>
      </c>
      <c r="I389" s="25">
        <v>8</v>
      </c>
      <c r="J389" s="562" t="s">
        <v>1870</v>
      </c>
      <c r="K389" s="25">
        <v>78.680000000000007</v>
      </c>
      <c r="L389" s="25">
        <v>629.44000000000005</v>
      </c>
    </row>
    <row r="390" spans="2:12" s="80" customFormat="1" ht="24" x14ac:dyDescent="0.25">
      <c r="B390" s="26" t="s">
        <v>1347</v>
      </c>
      <c r="C390" s="26" t="s">
        <v>58</v>
      </c>
      <c r="D390" s="26" t="s">
        <v>59</v>
      </c>
      <c r="E390" s="26" t="s">
        <v>1347</v>
      </c>
      <c r="F390" s="31">
        <v>93664</v>
      </c>
      <c r="G390" s="268" t="s">
        <v>1871</v>
      </c>
      <c r="H390" s="26" t="s">
        <v>122</v>
      </c>
      <c r="I390" s="25">
        <v>2</v>
      </c>
      <c r="J390" s="562" t="s">
        <v>1872</v>
      </c>
      <c r="K390" s="25">
        <v>82.14</v>
      </c>
      <c r="L390" s="25">
        <v>164.28</v>
      </c>
    </row>
    <row r="391" spans="2:12" s="80" customFormat="1" ht="24" x14ac:dyDescent="0.25">
      <c r="B391" s="26" t="s">
        <v>1348</v>
      </c>
      <c r="C391" s="26" t="s">
        <v>58</v>
      </c>
      <c r="D391" s="26" t="s">
        <v>59</v>
      </c>
      <c r="E391" s="26" t="s">
        <v>1348</v>
      </c>
      <c r="F391" s="31">
        <v>101895</v>
      </c>
      <c r="G391" s="268" t="s">
        <v>1873</v>
      </c>
      <c r="H391" s="26" t="s">
        <v>122</v>
      </c>
      <c r="I391" s="25">
        <v>2</v>
      </c>
      <c r="J391" s="562" t="s">
        <v>1874</v>
      </c>
      <c r="K391" s="25">
        <v>548.65</v>
      </c>
      <c r="L391" s="25">
        <v>1097.3</v>
      </c>
    </row>
    <row r="392" spans="2:12" s="80" customFormat="1" ht="24" x14ac:dyDescent="0.25">
      <c r="B392" s="26" t="s">
        <v>1349</v>
      </c>
      <c r="C392" s="26" t="s">
        <v>58</v>
      </c>
      <c r="D392" s="26" t="s">
        <v>59</v>
      </c>
      <c r="E392" s="26" t="s">
        <v>1349</v>
      </c>
      <c r="F392" s="31">
        <v>93670</v>
      </c>
      <c r="G392" s="268" t="s">
        <v>1875</v>
      </c>
      <c r="H392" s="26" t="s">
        <v>122</v>
      </c>
      <c r="I392" s="25">
        <v>1</v>
      </c>
      <c r="J392" s="562" t="s">
        <v>1876</v>
      </c>
      <c r="K392" s="25">
        <v>99.38</v>
      </c>
      <c r="L392" s="25">
        <v>99.38</v>
      </c>
    </row>
    <row r="393" spans="2:12" s="80" customFormat="1" ht="24" x14ac:dyDescent="0.25">
      <c r="B393" s="26" t="s">
        <v>1350</v>
      </c>
      <c r="C393" s="26" t="s">
        <v>58</v>
      </c>
      <c r="D393" s="26" t="s">
        <v>59</v>
      </c>
      <c r="E393" s="26" t="s">
        <v>1350</v>
      </c>
      <c r="F393" s="31">
        <v>101894</v>
      </c>
      <c r="G393" s="268" t="s">
        <v>1877</v>
      </c>
      <c r="H393" s="26" t="s">
        <v>122</v>
      </c>
      <c r="I393" s="25">
        <v>1</v>
      </c>
      <c r="J393" s="562" t="s">
        <v>1878</v>
      </c>
      <c r="K393" s="25">
        <v>199.58</v>
      </c>
      <c r="L393" s="25">
        <v>199.58</v>
      </c>
    </row>
    <row r="394" spans="2:12" s="80" customFormat="1" ht="24" x14ac:dyDescent="0.25">
      <c r="B394" s="26" t="s">
        <v>1351</v>
      </c>
      <c r="C394" s="26" t="s">
        <v>58</v>
      </c>
      <c r="D394" s="26" t="s">
        <v>59</v>
      </c>
      <c r="E394" s="26" t="s">
        <v>1351</v>
      </c>
      <c r="F394" s="31">
        <v>93655</v>
      </c>
      <c r="G394" s="268" t="s">
        <v>1879</v>
      </c>
      <c r="H394" s="26" t="s">
        <v>122</v>
      </c>
      <c r="I394" s="25">
        <v>8</v>
      </c>
      <c r="J394" s="562" t="s">
        <v>1880</v>
      </c>
      <c r="K394" s="25">
        <v>17.239999999999998</v>
      </c>
      <c r="L394" s="25">
        <v>137.91999999999999</v>
      </c>
    </row>
    <row r="395" spans="2:12" s="80" customFormat="1" ht="24" x14ac:dyDescent="0.25">
      <c r="B395" s="26" t="s">
        <v>1352</v>
      </c>
      <c r="C395" s="26" t="s">
        <v>58</v>
      </c>
      <c r="D395" s="26" t="s">
        <v>60</v>
      </c>
      <c r="E395" s="26" t="s">
        <v>1352</v>
      </c>
      <c r="F395" s="31">
        <v>1201005132</v>
      </c>
      <c r="G395" s="268" t="s">
        <v>1881</v>
      </c>
      <c r="H395" s="26" t="s">
        <v>122</v>
      </c>
      <c r="I395" s="25">
        <v>4</v>
      </c>
      <c r="J395" s="562">
        <v>79.52</v>
      </c>
      <c r="K395" s="25">
        <v>102.43</v>
      </c>
      <c r="L395" s="25">
        <v>409.72</v>
      </c>
    </row>
    <row r="396" spans="2:12" s="80" customFormat="1" ht="24" x14ac:dyDescent="0.25">
      <c r="B396" s="26" t="s">
        <v>1353</v>
      </c>
      <c r="C396" s="26" t="s">
        <v>58</v>
      </c>
      <c r="D396" s="26" t="s">
        <v>61</v>
      </c>
      <c r="E396" s="26" t="s">
        <v>1353</v>
      </c>
      <c r="F396" s="31" t="s">
        <v>1165</v>
      </c>
      <c r="G396" s="268" t="s">
        <v>1171</v>
      </c>
      <c r="H396" s="26" t="s">
        <v>122</v>
      </c>
      <c r="I396" s="25">
        <v>8</v>
      </c>
      <c r="J396" s="562">
        <v>213.96</v>
      </c>
      <c r="K396" s="25">
        <v>275.62</v>
      </c>
      <c r="L396" s="25">
        <v>2204.96</v>
      </c>
    </row>
    <row r="397" spans="2:12" s="80" customFormat="1" x14ac:dyDescent="0.25">
      <c r="B397" s="26" t="s">
        <v>1354</v>
      </c>
      <c r="C397" s="26" t="s">
        <v>58</v>
      </c>
      <c r="D397" s="26" t="s">
        <v>61</v>
      </c>
      <c r="E397" s="26" t="s">
        <v>1354</v>
      </c>
      <c r="F397" s="31" t="s">
        <v>1166</v>
      </c>
      <c r="G397" s="268" t="s">
        <v>1169</v>
      </c>
      <c r="H397" s="26" t="s">
        <v>122</v>
      </c>
      <c r="I397" s="25">
        <v>3</v>
      </c>
      <c r="J397" s="562">
        <v>171.65</v>
      </c>
      <c r="K397" s="25">
        <v>221.11</v>
      </c>
      <c r="L397" s="25">
        <v>663.33</v>
      </c>
    </row>
    <row r="398" spans="2:12" s="80" customFormat="1" x14ac:dyDescent="0.25">
      <c r="B398" s="26" t="s">
        <v>1355</v>
      </c>
      <c r="C398" s="26" t="s">
        <v>58</v>
      </c>
      <c r="D398" s="26" t="s">
        <v>61</v>
      </c>
      <c r="E398" s="26" t="s">
        <v>1355</v>
      </c>
      <c r="F398" s="31" t="s">
        <v>1167</v>
      </c>
      <c r="G398" s="268" t="s">
        <v>709</v>
      </c>
      <c r="H398" s="26" t="s">
        <v>122</v>
      </c>
      <c r="I398" s="25">
        <v>1</v>
      </c>
      <c r="J398" s="562">
        <v>174.17000000000002</v>
      </c>
      <c r="K398" s="25">
        <v>224.36</v>
      </c>
      <c r="L398" s="25">
        <v>224.36</v>
      </c>
    </row>
    <row r="399" spans="2:12" s="80" customFormat="1" x14ac:dyDescent="0.25">
      <c r="B399" s="26" t="s">
        <v>1356</v>
      </c>
      <c r="C399" s="26" t="s">
        <v>58</v>
      </c>
      <c r="D399" s="26" t="s">
        <v>61</v>
      </c>
      <c r="E399" s="26" t="s">
        <v>1356</v>
      </c>
      <c r="F399" s="31" t="s">
        <v>1168</v>
      </c>
      <c r="G399" s="268" t="s">
        <v>1170</v>
      </c>
      <c r="H399" s="26" t="s">
        <v>122</v>
      </c>
      <c r="I399" s="25">
        <v>1</v>
      </c>
      <c r="J399" s="562">
        <v>184.16</v>
      </c>
      <c r="K399" s="25">
        <v>237.23</v>
      </c>
      <c r="L399" s="25">
        <v>237.23</v>
      </c>
    </row>
    <row r="400" spans="2:12" s="80" customFormat="1" ht="36" x14ac:dyDescent="0.25">
      <c r="B400" s="26" t="s">
        <v>1357</v>
      </c>
      <c r="C400" s="26" t="s">
        <v>58</v>
      </c>
      <c r="D400" s="26" t="s">
        <v>59</v>
      </c>
      <c r="E400" s="26" t="s">
        <v>1357</v>
      </c>
      <c r="F400" s="31">
        <v>91857</v>
      </c>
      <c r="G400" s="268" t="s">
        <v>1882</v>
      </c>
      <c r="H400" s="26" t="s">
        <v>975</v>
      </c>
      <c r="I400" s="25">
        <v>8.7200000000000006</v>
      </c>
      <c r="J400" s="562" t="s">
        <v>1883</v>
      </c>
      <c r="K400" s="25">
        <v>19.100000000000001</v>
      </c>
      <c r="L400" s="25">
        <v>166.55</v>
      </c>
    </row>
    <row r="401" spans="2:12" s="80" customFormat="1" ht="36" x14ac:dyDescent="0.25">
      <c r="B401" s="26" t="s">
        <v>1358</v>
      </c>
      <c r="C401" s="26" t="s">
        <v>58</v>
      </c>
      <c r="D401" s="26" t="s">
        <v>59</v>
      </c>
      <c r="E401" s="26" t="s">
        <v>1358</v>
      </c>
      <c r="F401" s="31">
        <v>91855</v>
      </c>
      <c r="G401" s="268" t="s">
        <v>1884</v>
      </c>
      <c r="H401" s="26" t="s">
        <v>975</v>
      </c>
      <c r="I401" s="25">
        <v>293.3</v>
      </c>
      <c r="J401" s="562" t="s">
        <v>1885</v>
      </c>
      <c r="K401" s="25">
        <v>13.06</v>
      </c>
      <c r="L401" s="25">
        <v>3830.49</v>
      </c>
    </row>
    <row r="402" spans="2:12" s="80" customFormat="1" ht="36" x14ac:dyDescent="0.25">
      <c r="B402" s="26" t="s">
        <v>1359</v>
      </c>
      <c r="C402" s="26" t="s">
        <v>58</v>
      </c>
      <c r="D402" s="26" t="s">
        <v>59</v>
      </c>
      <c r="E402" s="26" t="s">
        <v>1359</v>
      </c>
      <c r="F402" s="31">
        <v>97667</v>
      </c>
      <c r="G402" s="268" t="s">
        <v>1886</v>
      </c>
      <c r="H402" s="26" t="s">
        <v>975</v>
      </c>
      <c r="I402" s="25">
        <v>25.7</v>
      </c>
      <c r="J402" s="562" t="s">
        <v>1887</v>
      </c>
      <c r="K402" s="25">
        <v>11.4</v>
      </c>
      <c r="L402" s="25">
        <v>292.98</v>
      </c>
    </row>
    <row r="403" spans="2:12" s="80" customFormat="1" ht="36" x14ac:dyDescent="0.25">
      <c r="B403" s="26" t="s">
        <v>1360</v>
      </c>
      <c r="C403" s="26" t="s">
        <v>58</v>
      </c>
      <c r="D403" s="26" t="s">
        <v>59</v>
      </c>
      <c r="E403" s="26" t="s">
        <v>1360</v>
      </c>
      <c r="F403" s="31">
        <v>97668</v>
      </c>
      <c r="G403" s="268" t="s">
        <v>1888</v>
      </c>
      <c r="H403" s="26" t="s">
        <v>975</v>
      </c>
      <c r="I403" s="25">
        <v>209.3</v>
      </c>
      <c r="J403" s="562" t="s">
        <v>1889</v>
      </c>
      <c r="K403" s="25">
        <v>16.239999999999998</v>
      </c>
      <c r="L403" s="25">
        <v>3399.03</v>
      </c>
    </row>
    <row r="404" spans="2:12" s="80" customFormat="1" ht="36" x14ac:dyDescent="0.25">
      <c r="B404" s="26" t="s">
        <v>1361</v>
      </c>
      <c r="C404" s="26" t="s">
        <v>58</v>
      </c>
      <c r="D404" s="26" t="s">
        <v>59</v>
      </c>
      <c r="E404" s="26" t="s">
        <v>1361</v>
      </c>
      <c r="F404" s="31">
        <v>97669</v>
      </c>
      <c r="G404" s="268" t="s">
        <v>1890</v>
      </c>
      <c r="H404" s="26" t="s">
        <v>975</v>
      </c>
      <c r="I404" s="25">
        <v>106.72</v>
      </c>
      <c r="J404" s="562" t="s">
        <v>1891</v>
      </c>
      <c r="K404" s="25">
        <v>23.83</v>
      </c>
      <c r="L404" s="25">
        <v>2543.13</v>
      </c>
    </row>
    <row r="405" spans="2:12" s="80" customFormat="1" x14ac:dyDescent="0.25">
      <c r="B405" s="26" t="s">
        <v>1362</v>
      </c>
      <c r="C405" s="26" t="s">
        <v>58</v>
      </c>
      <c r="D405" s="26" t="s">
        <v>108</v>
      </c>
      <c r="E405" s="26" t="s">
        <v>1362</v>
      </c>
      <c r="F405" s="31">
        <v>60117</v>
      </c>
      <c r="G405" s="268" t="s">
        <v>1164</v>
      </c>
      <c r="H405" s="26" t="s">
        <v>122</v>
      </c>
      <c r="I405" s="25">
        <v>12</v>
      </c>
      <c r="J405" s="355">
        <v>69.45</v>
      </c>
      <c r="K405" s="25">
        <v>89.46</v>
      </c>
      <c r="L405" s="25">
        <v>1073.52</v>
      </c>
    </row>
    <row r="406" spans="2:12" s="80" customFormat="1" ht="24" x14ac:dyDescent="0.25">
      <c r="B406" s="26" t="s">
        <v>1363</v>
      </c>
      <c r="C406" s="26" t="s">
        <v>58</v>
      </c>
      <c r="D406" s="26" t="s">
        <v>59</v>
      </c>
      <c r="E406" s="26" t="s">
        <v>1363</v>
      </c>
      <c r="F406" s="31">
        <v>103782</v>
      </c>
      <c r="G406" s="268" t="s">
        <v>1892</v>
      </c>
      <c r="H406" s="26" t="s">
        <v>122</v>
      </c>
      <c r="I406" s="25">
        <v>10</v>
      </c>
      <c r="J406" s="562" t="s">
        <v>1893</v>
      </c>
      <c r="K406" s="25">
        <v>46</v>
      </c>
      <c r="L406" s="25">
        <v>460</v>
      </c>
    </row>
    <row r="407" spans="2:12" s="80" customFormat="1" ht="36" x14ac:dyDescent="0.25">
      <c r="B407" s="26" t="s">
        <v>1364</v>
      </c>
      <c r="C407" s="26" t="s">
        <v>58</v>
      </c>
      <c r="D407" s="26" t="s">
        <v>60</v>
      </c>
      <c r="E407" s="26" t="s">
        <v>1364</v>
      </c>
      <c r="F407" s="31">
        <v>1201001001</v>
      </c>
      <c r="G407" s="268" t="s">
        <v>1894</v>
      </c>
      <c r="H407" s="26" t="s">
        <v>122</v>
      </c>
      <c r="I407" s="25">
        <v>36</v>
      </c>
      <c r="J407" s="562">
        <v>112.82</v>
      </c>
      <c r="K407" s="25">
        <v>145.33000000000001</v>
      </c>
      <c r="L407" s="25">
        <v>5231.88</v>
      </c>
    </row>
    <row r="408" spans="2:12" s="80" customFormat="1" ht="36" x14ac:dyDescent="0.25">
      <c r="B408" s="26" t="s">
        <v>1365</v>
      </c>
      <c r="C408" s="26" t="s">
        <v>58</v>
      </c>
      <c r="D408" s="26" t="s">
        <v>60</v>
      </c>
      <c r="E408" s="26" t="s">
        <v>1365</v>
      </c>
      <c r="F408" s="31">
        <v>1201001000</v>
      </c>
      <c r="G408" s="268" t="s">
        <v>1895</v>
      </c>
      <c r="H408" s="26" t="s">
        <v>122</v>
      </c>
      <c r="I408" s="25">
        <v>9</v>
      </c>
      <c r="J408" s="562">
        <v>122.82</v>
      </c>
      <c r="K408" s="25">
        <v>158.21</v>
      </c>
      <c r="L408" s="25">
        <v>1423.89</v>
      </c>
    </row>
    <row r="409" spans="2:12" s="80" customFormat="1" x14ac:dyDescent="0.25">
      <c r="B409" s="26" t="s">
        <v>1366</v>
      </c>
      <c r="C409" s="26" t="s">
        <v>58</v>
      </c>
      <c r="D409" s="26" t="s">
        <v>108</v>
      </c>
      <c r="E409" s="26" t="s">
        <v>1366</v>
      </c>
      <c r="F409" s="31">
        <v>60316</v>
      </c>
      <c r="G409" s="268" t="s">
        <v>1163</v>
      </c>
      <c r="H409" s="26" t="s">
        <v>122</v>
      </c>
      <c r="I409" s="25">
        <v>6</v>
      </c>
      <c r="J409" s="355">
        <v>311.08999999999997</v>
      </c>
      <c r="K409" s="25">
        <v>400.74</v>
      </c>
      <c r="L409" s="25">
        <v>2404.44</v>
      </c>
    </row>
    <row r="410" spans="2:12" s="80" customFormat="1" ht="36" x14ac:dyDescent="0.25">
      <c r="B410" s="26" t="s">
        <v>1367</v>
      </c>
      <c r="C410" s="26" t="s">
        <v>58</v>
      </c>
      <c r="D410" s="26" t="s">
        <v>60</v>
      </c>
      <c r="E410" s="26" t="s">
        <v>1367</v>
      </c>
      <c r="F410" s="31">
        <v>1201001133</v>
      </c>
      <c r="G410" s="268" t="s">
        <v>1896</v>
      </c>
      <c r="H410" s="26" t="s">
        <v>122</v>
      </c>
      <c r="I410" s="25">
        <v>32</v>
      </c>
      <c r="J410" s="562">
        <v>350.07</v>
      </c>
      <c r="K410" s="25">
        <v>450.95</v>
      </c>
      <c r="L410" s="25">
        <v>14430.4</v>
      </c>
    </row>
    <row r="411" spans="2:12" s="80" customFormat="1" x14ac:dyDescent="0.25">
      <c r="B411" s="26" t="s">
        <v>1368</v>
      </c>
      <c r="C411" s="26" t="s">
        <v>58</v>
      </c>
      <c r="D411" s="26" t="s">
        <v>60</v>
      </c>
      <c r="E411" s="26" t="s">
        <v>1368</v>
      </c>
      <c r="F411" s="31">
        <v>1201009022</v>
      </c>
      <c r="G411" s="268" t="s">
        <v>1897</v>
      </c>
      <c r="H411" s="26" t="s">
        <v>122</v>
      </c>
      <c r="I411" s="25">
        <v>1</v>
      </c>
      <c r="J411" s="562">
        <v>8242.1200000000008</v>
      </c>
      <c r="K411" s="25">
        <v>10617.48</v>
      </c>
      <c r="L411" s="25">
        <v>10617.48</v>
      </c>
    </row>
    <row r="412" spans="2:12" s="80" customFormat="1" ht="36" x14ac:dyDescent="0.25">
      <c r="B412" s="26" t="s">
        <v>1369</v>
      </c>
      <c r="C412" s="26" t="s">
        <v>58</v>
      </c>
      <c r="D412" s="26" t="s">
        <v>60</v>
      </c>
      <c r="E412" s="26" t="s">
        <v>1369</v>
      </c>
      <c r="F412" s="31">
        <v>1201005018</v>
      </c>
      <c r="G412" s="268" t="s">
        <v>1898</v>
      </c>
      <c r="H412" s="26" t="s">
        <v>122</v>
      </c>
      <c r="I412" s="25">
        <v>1</v>
      </c>
      <c r="J412" s="562">
        <v>1802.34</v>
      </c>
      <c r="K412" s="25">
        <v>2321.77</v>
      </c>
      <c r="L412" s="25">
        <v>2321.77</v>
      </c>
    </row>
    <row r="413" spans="2:12" s="80" customFormat="1" ht="36" x14ac:dyDescent="0.25">
      <c r="B413" s="26" t="s">
        <v>1370</v>
      </c>
      <c r="C413" s="26" t="s">
        <v>58</v>
      </c>
      <c r="D413" s="26" t="s">
        <v>59</v>
      </c>
      <c r="E413" s="26" t="s">
        <v>1370</v>
      </c>
      <c r="F413" s="31">
        <v>101875</v>
      </c>
      <c r="G413" s="268" t="s">
        <v>1899</v>
      </c>
      <c r="H413" s="26" t="s">
        <v>122</v>
      </c>
      <c r="I413" s="25">
        <v>1</v>
      </c>
      <c r="J413" s="562" t="s">
        <v>1900</v>
      </c>
      <c r="K413" s="25">
        <v>452.26</v>
      </c>
      <c r="L413" s="25">
        <v>452.26</v>
      </c>
    </row>
    <row r="414" spans="2:12" s="80" customFormat="1" ht="36" x14ac:dyDescent="0.25">
      <c r="B414" s="26" t="s">
        <v>1371</v>
      </c>
      <c r="C414" s="26" t="s">
        <v>58</v>
      </c>
      <c r="D414" s="26" t="s">
        <v>59</v>
      </c>
      <c r="E414" s="26" t="s">
        <v>1371</v>
      </c>
      <c r="F414" s="31">
        <v>91855</v>
      </c>
      <c r="G414" s="268" t="s">
        <v>1884</v>
      </c>
      <c r="H414" s="26" t="s">
        <v>975</v>
      </c>
      <c r="I414" s="25">
        <v>16.7</v>
      </c>
      <c r="J414" s="562" t="s">
        <v>1885</v>
      </c>
      <c r="K414" s="25">
        <v>13.06</v>
      </c>
      <c r="L414" s="25">
        <v>218.1</v>
      </c>
    </row>
    <row r="415" spans="2:12" s="80" customFormat="1" ht="36" x14ac:dyDescent="0.25">
      <c r="B415" s="26" t="s">
        <v>1372</v>
      </c>
      <c r="C415" s="26" t="s">
        <v>58</v>
      </c>
      <c r="D415" s="26" t="s">
        <v>59</v>
      </c>
      <c r="E415" s="26" t="s">
        <v>1372</v>
      </c>
      <c r="F415" s="31">
        <v>97667</v>
      </c>
      <c r="G415" s="268" t="s">
        <v>1886</v>
      </c>
      <c r="H415" s="26" t="s">
        <v>975</v>
      </c>
      <c r="I415" s="25">
        <v>21.9</v>
      </c>
      <c r="J415" s="562" t="s">
        <v>1887</v>
      </c>
      <c r="K415" s="25">
        <v>11.4</v>
      </c>
      <c r="L415" s="25">
        <v>249.66</v>
      </c>
    </row>
    <row r="416" spans="2:12" s="80" customFormat="1" ht="24" x14ac:dyDescent="0.25">
      <c r="B416" s="26" t="s">
        <v>1373</v>
      </c>
      <c r="C416" s="26" t="s">
        <v>58</v>
      </c>
      <c r="D416" s="26" t="s">
        <v>59</v>
      </c>
      <c r="E416" s="26" t="s">
        <v>1373</v>
      </c>
      <c r="F416" s="31">
        <v>91939</v>
      </c>
      <c r="G416" s="268" t="s">
        <v>1835</v>
      </c>
      <c r="H416" s="26" t="s">
        <v>122</v>
      </c>
      <c r="I416" s="25">
        <v>24</v>
      </c>
      <c r="J416" s="562" t="s">
        <v>1836</v>
      </c>
      <c r="K416" s="25">
        <v>34.08</v>
      </c>
      <c r="L416" s="25">
        <v>817.92</v>
      </c>
    </row>
    <row r="417" spans="2:12" s="80" customFormat="1" ht="24" x14ac:dyDescent="0.25">
      <c r="B417" s="26" t="s">
        <v>1374</v>
      </c>
      <c r="C417" s="26" t="s">
        <v>58</v>
      </c>
      <c r="D417" s="26" t="s">
        <v>59</v>
      </c>
      <c r="E417" s="26" t="s">
        <v>1374</v>
      </c>
      <c r="F417" s="31">
        <v>91940</v>
      </c>
      <c r="G417" s="268" t="s">
        <v>1839</v>
      </c>
      <c r="H417" s="26" t="s">
        <v>122</v>
      </c>
      <c r="I417" s="25">
        <v>1</v>
      </c>
      <c r="J417" s="562" t="s">
        <v>1840</v>
      </c>
      <c r="K417" s="25">
        <v>19.7</v>
      </c>
      <c r="L417" s="25">
        <v>19.7</v>
      </c>
    </row>
    <row r="418" spans="2:12" s="80" customFormat="1" ht="24" x14ac:dyDescent="0.25">
      <c r="B418" s="26" t="s">
        <v>1375</v>
      </c>
      <c r="C418" s="26" t="s">
        <v>58</v>
      </c>
      <c r="D418" s="26" t="s">
        <v>59</v>
      </c>
      <c r="E418" s="26" t="s">
        <v>1375</v>
      </c>
      <c r="F418" s="31">
        <v>91926</v>
      </c>
      <c r="G418" s="268" t="s">
        <v>1849</v>
      </c>
      <c r="H418" s="26" t="s">
        <v>975</v>
      </c>
      <c r="I418" s="25">
        <v>601.20000000000005</v>
      </c>
      <c r="J418" s="562" t="s">
        <v>1850</v>
      </c>
      <c r="K418" s="25">
        <v>4.76</v>
      </c>
      <c r="L418" s="25">
        <v>2861.71</v>
      </c>
    </row>
    <row r="419" spans="2:12" s="80" customFormat="1" ht="24" x14ac:dyDescent="0.25">
      <c r="B419" s="26" t="s">
        <v>1376</v>
      </c>
      <c r="C419" s="26" t="s">
        <v>58</v>
      </c>
      <c r="D419" s="26" t="s">
        <v>59</v>
      </c>
      <c r="E419" s="26" t="s">
        <v>1376</v>
      </c>
      <c r="F419" s="31">
        <v>91992</v>
      </c>
      <c r="G419" s="268" t="s">
        <v>1901</v>
      </c>
      <c r="H419" s="26" t="s">
        <v>122</v>
      </c>
      <c r="I419" s="25">
        <v>24</v>
      </c>
      <c r="J419" s="562" t="s">
        <v>1902</v>
      </c>
      <c r="K419" s="25">
        <v>50.4</v>
      </c>
      <c r="L419" s="25">
        <v>1209.5999999999999</v>
      </c>
    </row>
    <row r="420" spans="2:12" s="80" customFormat="1" ht="24" x14ac:dyDescent="0.25">
      <c r="B420" s="26" t="s">
        <v>1377</v>
      </c>
      <c r="C420" s="26" t="s">
        <v>58</v>
      </c>
      <c r="D420" s="26" t="s">
        <v>59</v>
      </c>
      <c r="E420" s="26" t="s">
        <v>1377</v>
      </c>
      <c r="F420" s="31">
        <v>91996</v>
      </c>
      <c r="G420" s="268" t="s">
        <v>1863</v>
      </c>
      <c r="H420" s="26" t="s">
        <v>122</v>
      </c>
      <c r="I420" s="25">
        <v>1</v>
      </c>
      <c r="J420" s="562" t="s">
        <v>1864</v>
      </c>
      <c r="K420" s="25">
        <v>39.61</v>
      </c>
      <c r="L420" s="25">
        <v>39.61</v>
      </c>
    </row>
    <row r="421" spans="2:12" s="80" customFormat="1" ht="36" x14ac:dyDescent="0.25">
      <c r="B421" s="26" t="s">
        <v>1378</v>
      </c>
      <c r="C421" s="26" t="s">
        <v>58</v>
      </c>
      <c r="D421" s="26" t="s">
        <v>59</v>
      </c>
      <c r="E421" s="26" t="s">
        <v>1378</v>
      </c>
      <c r="F421" s="31">
        <v>91855</v>
      </c>
      <c r="G421" s="268" t="s">
        <v>1884</v>
      </c>
      <c r="H421" s="26" t="s">
        <v>975</v>
      </c>
      <c r="I421" s="25">
        <v>168.4</v>
      </c>
      <c r="J421" s="562" t="s">
        <v>1885</v>
      </c>
      <c r="K421" s="25">
        <v>13.06</v>
      </c>
      <c r="L421" s="25">
        <v>2199.3000000000002</v>
      </c>
    </row>
    <row r="422" spans="2:12" x14ac:dyDescent="0.25">
      <c r="B422" s="321"/>
      <c r="C422" s="321"/>
      <c r="D422" s="321"/>
      <c r="E422" s="321"/>
      <c r="F422" s="322"/>
      <c r="G422" s="332"/>
      <c r="H422" s="329"/>
      <c r="I422" s="347"/>
      <c r="J422" s="330"/>
      <c r="K422" s="347"/>
      <c r="L422" s="331"/>
    </row>
    <row r="423" spans="2:12" x14ac:dyDescent="0.25">
      <c r="B423" s="362" t="s">
        <v>158</v>
      </c>
      <c r="C423" s="362"/>
      <c r="D423" s="362"/>
      <c r="E423" s="362"/>
      <c r="F423" s="362"/>
      <c r="G423" s="356" t="s">
        <v>156</v>
      </c>
      <c r="H423" s="363"/>
      <c r="I423" s="364"/>
      <c r="J423" s="365"/>
      <c r="K423" s="364"/>
      <c r="L423" s="338">
        <v>62621.62999999999</v>
      </c>
    </row>
    <row r="424" spans="2:12" x14ac:dyDescent="0.25">
      <c r="B424" s="366" t="s">
        <v>749</v>
      </c>
      <c r="C424" s="366"/>
      <c r="D424" s="366"/>
      <c r="E424" s="366"/>
      <c r="F424" s="366"/>
      <c r="G424" s="367" t="s">
        <v>529</v>
      </c>
      <c r="H424" s="368"/>
      <c r="I424" s="369"/>
      <c r="J424" s="370"/>
      <c r="K424" s="369"/>
      <c r="L424" s="371">
        <v>2299.5699999999997</v>
      </c>
    </row>
    <row r="425" spans="2:12" ht="24" x14ac:dyDescent="0.25">
      <c r="B425" s="26" t="s">
        <v>750</v>
      </c>
      <c r="C425" s="26" t="s">
        <v>58</v>
      </c>
      <c r="D425" s="26" t="s">
        <v>59</v>
      </c>
      <c r="E425" s="26" t="s">
        <v>750</v>
      </c>
      <c r="F425" s="31">
        <v>101905</v>
      </c>
      <c r="G425" s="268" t="s">
        <v>1903</v>
      </c>
      <c r="H425" s="26" t="s">
        <v>122</v>
      </c>
      <c r="I425" s="25">
        <v>3</v>
      </c>
      <c r="J425" s="562" t="s">
        <v>1904</v>
      </c>
      <c r="K425" s="25">
        <v>334.35</v>
      </c>
      <c r="L425" s="25">
        <v>1003.05</v>
      </c>
    </row>
    <row r="426" spans="2:12" ht="24" x14ac:dyDescent="0.25">
      <c r="B426" s="26" t="s">
        <v>751</v>
      </c>
      <c r="C426" s="26" t="s">
        <v>58</v>
      </c>
      <c r="D426" s="26" t="s">
        <v>59</v>
      </c>
      <c r="E426" s="26" t="s">
        <v>751</v>
      </c>
      <c r="F426" s="31">
        <v>101908</v>
      </c>
      <c r="G426" s="268" t="s">
        <v>1905</v>
      </c>
      <c r="H426" s="26" t="s">
        <v>122</v>
      </c>
      <c r="I426" s="25">
        <v>4</v>
      </c>
      <c r="J426" s="562" t="s">
        <v>1906</v>
      </c>
      <c r="K426" s="25">
        <v>324.13</v>
      </c>
      <c r="L426" s="25">
        <v>1296.52</v>
      </c>
    </row>
    <row r="427" spans="2:12" x14ac:dyDescent="0.25">
      <c r="B427" s="366" t="s">
        <v>752</v>
      </c>
      <c r="C427" s="366"/>
      <c r="D427" s="366"/>
      <c r="E427" s="366"/>
      <c r="F427" s="366"/>
      <c r="G427" s="367" t="s">
        <v>530</v>
      </c>
      <c r="H427" s="368"/>
      <c r="I427" s="369"/>
      <c r="J427" s="370"/>
      <c r="K427" s="369"/>
      <c r="L427" s="371">
        <v>2170.7200000000003</v>
      </c>
    </row>
    <row r="428" spans="2:12" ht="24" x14ac:dyDescent="0.25">
      <c r="B428" s="26" t="s">
        <v>753</v>
      </c>
      <c r="C428" s="26" t="s">
        <v>58</v>
      </c>
      <c r="D428" s="26" t="s">
        <v>59</v>
      </c>
      <c r="E428" s="26" t="s">
        <v>753</v>
      </c>
      <c r="F428" s="31">
        <v>97599</v>
      </c>
      <c r="G428" s="268" t="s">
        <v>1907</v>
      </c>
      <c r="H428" s="26" t="s">
        <v>122</v>
      </c>
      <c r="I428" s="25">
        <v>20</v>
      </c>
      <c r="J428" s="562" t="s">
        <v>1908</v>
      </c>
      <c r="K428" s="25">
        <v>35.1</v>
      </c>
      <c r="L428" s="25">
        <v>702</v>
      </c>
    </row>
    <row r="429" spans="2:12" ht="36" x14ac:dyDescent="0.25">
      <c r="B429" s="26" t="s">
        <v>887</v>
      </c>
      <c r="C429" s="26" t="s">
        <v>58</v>
      </c>
      <c r="D429" s="26" t="s">
        <v>60</v>
      </c>
      <c r="E429" s="26" t="s">
        <v>887</v>
      </c>
      <c r="F429" s="31">
        <v>1401000162</v>
      </c>
      <c r="G429" s="268" t="s">
        <v>1909</v>
      </c>
      <c r="H429" s="26" t="s">
        <v>1910</v>
      </c>
      <c r="I429" s="25">
        <v>4</v>
      </c>
      <c r="J429" s="562">
        <v>285.04000000000002</v>
      </c>
      <c r="K429" s="25">
        <v>367.18</v>
      </c>
      <c r="L429" s="25">
        <v>1468.72</v>
      </c>
    </row>
    <row r="430" spans="2:12" x14ac:dyDescent="0.25">
      <c r="B430" s="366" t="s">
        <v>888</v>
      </c>
      <c r="C430" s="366"/>
      <c r="D430" s="366"/>
      <c r="E430" s="366"/>
      <c r="F430" s="366"/>
      <c r="G430" s="367" t="s">
        <v>886</v>
      </c>
      <c r="H430" s="368"/>
      <c r="I430" s="369"/>
      <c r="J430" s="370"/>
      <c r="K430" s="369"/>
      <c r="L430" s="371">
        <v>1422.14</v>
      </c>
    </row>
    <row r="431" spans="2:12" ht="36" x14ac:dyDescent="0.25">
      <c r="B431" s="26" t="s">
        <v>889</v>
      </c>
      <c r="C431" s="26" t="s">
        <v>58</v>
      </c>
      <c r="D431" s="26" t="s">
        <v>60</v>
      </c>
      <c r="E431" s="26" t="s">
        <v>889</v>
      </c>
      <c r="F431" s="31">
        <v>1401000173</v>
      </c>
      <c r="G431" s="268" t="s">
        <v>1911</v>
      </c>
      <c r="H431" s="26" t="s">
        <v>122</v>
      </c>
      <c r="I431" s="25">
        <v>7</v>
      </c>
      <c r="J431" s="562">
        <v>32.93</v>
      </c>
      <c r="K431" s="25">
        <v>42.42</v>
      </c>
      <c r="L431" s="25">
        <v>296.94</v>
      </c>
    </row>
    <row r="432" spans="2:12" ht="24" x14ac:dyDescent="0.25">
      <c r="B432" s="26" t="s">
        <v>890</v>
      </c>
      <c r="C432" s="26" t="s">
        <v>58</v>
      </c>
      <c r="D432" s="26" t="s">
        <v>61</v>
      </c>
      <c r="E432" s="26" t="s">
        <v>890</v>
      </c>
      <c r="F432" s="31" t="s">
        <v>605</v>
      </c>
      <c r="G432" s="268" t="s">
        <v>899</v>
      </c>
      <c r="H432" s="26" t="s">
        <v>122</v>
      </c>
      <c r="I432" s="25">
        <v>1</v>
      </c>
      <c r="J432" s="562">
        <v>55.129999999999995</v>
      </c>
      <c r="K432" s="25">
        <v>71.010000000000005</v>
      </c>
      <c r="L432" s="25">
        <v>71.010000000000005</v>
      </c>
    </row>
    <row r="433" spans="2:12" ht="36" x14ac:dyDescent="0.25">
      <c r="B433" s="26" t="s">
        <v>891</v>
      </c>
      <c r="C433" s="26" t="s">
        <v>58</v>
      </c>
      <c r="D433" s="26" t="s">
        <v>60</v>
      </c>
      <c r="E433" s="26" t="s">
        <v>891</v>
      </c>
      <c r="F433" s="31">
        <v>1401000170</v>
      </c>
      <c r="G433" s="268" t="s">
        <v>1912</v>
      </c>
      <c r="H433" s="26" t="s">
        <v>122</v>
      </c>
      <c r="I433" s="25">
        <v>25</v>
      </c>
      <c r="J433" s="562">
        <v>28.88</v>
      </c>
      <c r="K433" s="25">
        <v>37.200000000000003</v>
      </c>
      <c r="L433" s="25">
        <v>930</v>
      </c>
    </row>
    <row r="434" spans="2:12" ht="24" x14ac:dyDescent="0.25">
      <c r="B434" s="26" t="s">
        <v>892</v>
      </c>
      <c r="C434" s="26" t="s">
        <v>58</v>
      </c>
      <c r="D434" s="26" t="s">
        <v>61</v>
      </c>
      <c r="E434" s="26" t="s">
        <v>892</v>
      </c>
      <c r="F434" s="31" t="s">
        <v>1146</v>
      </c>
      <c r="G434" s="268" t="s">
        <v>900</v>
      </c>
      <c r="H434" s="26" t="s">
        <v>122</v>
      </c>
      <c r="I434" s="25">
        <v>1</v>
      </c>
      <c r="J434" s="562">
        <v>96.41</v>
      </c>
      <c r="K434" s="25">
        <v>124.19</v>
      </c>
      <c r="L434" s="25">
        <v>124.19</v>
      </c>
    </row>
    <row r="435" spans="2:12" x14ac:dyDescent="0.25">
      <c r="B435" s="366" t="s">
        <v>896</v>
      </c>
      <c r="C435" s="366"/>
      <c r="D435" s="366"/>
      <c r="E435" s="366"/>
      <c r="F435" s="366"/>
      <c r="G435" s="367" t="s">
        <v>893</v>
      </c>
      <c r="H435" s="368"/>
      <c r="I435" s="369"/>
      <c r="J435" s="370"/>
      <c r="K435" s="369"/>
      <c r="L435" s="371">
        <v>20297.43</v>
      </c>
    </row>
    <row r="436" spans="2:12" ht="24" x14ac:dyDescent="0.25">
      <c r="B436" s="26" t="s">
        <v>976</v>
      </c>
      <c r="C436" s="26" t="s">
        <v>58</v>
      </c>
      <c r="D436" s="26" t="s">
        <v>60</v>
      </c>
      <c r="E436" s="26" t="s">
        <v>976</v>
      </c>
      <c r="F436" s="31">
        <v>1201002082</v>
      </c>
      <c r="G436" s="268" t="s">
        <v>1913</v>
      </c>
      <c r="H436" s="26" t="s">
        <v>122</v>
      </c>
      <c r="I436" s="25">
        <v>3</v>
      </c>
      <c r="J436" s="562">
        <v>148.44999999999999</v>
      </c>
      <c r="K436" s="25">
        <v>191.23</v>
      </c>
      <c r="L436" s="25">
        <v>573.69000000000005</v>
      </c>
    </row>
    <row r="437" spans="2:12" x14ac:dyDescent="0.25">
      <c r="B437" s="26" t="s">
        <v>977</v>
      </c>
      <c r="C437" s="26" t="s">
        <v>58</v>
      </c>
      <c r="D437" s="26" t="s">
        <v>108</v>
      </c>
      <c r="E437" s="26" t="s">
        <v>977</v>
      </c>
      <c r="F437" s="31">
        <v>58110</v>
      </c>
      <c r="G437" s="268" t="s">
        <v>894</v>
      </c>
      <c r="H437" s="26" t="s">
        <v>122</v>
      </c>
      <c r="I437" s="25">
        <v>1</v>
      </c>
      <c r="J437" s="355">
        <v>1625.96</v>
      </c>
      <c r="K437" s="25">
        <v>2094.5500000000002</v>
      </c>
      <c r="L437" s="25">
        <v>2094.5500000000002</v>
      </c>
    </row>
    <row r="438" spans="2:12" x14ac:dyDescent="0.25">
      <c r="B438" s="26" t="s">
        <v>978</v>
      </c>
      <c r="C438" s="26" t="s">
        <v>58</v>
      </c>
      <c r="D438" s="26" t="s">
        <v>108</v>
      </c>
      <c r="E438" s="26" t="s">
        <v>978</v>
      </c>
      <c r="F438" s="31">
        <v>55436</v>
      </c>
      <c r="G438" s="268" t="s">
        <v>895</v>
      </c>
      <c r="H438" s="26" t="s">
        <v>122</v>
      </c>
      <c r="I438" s="25">
        <v>3</v>
      </c>
      <c r="J438" s="355">
        <v>219.19</v>
      </c>
      <c r="K438" s="25">
        <v>282.36</v>
      </c>
      <c r="L438" s="25">
        <v>847.08</v>
      </c>
    </row>
    <row r="439" spans="2:12" ht="36" customHeight="1" x14ac:dyDescent="0.25">
      <c r="B439" s="26" t="s">
        <v>1276</v>
      </c>
      <c r="C439" s="26" t="s">
        <v>58</v>
      </c>
      <c r="D439" s="26" t="s">
        <v>60</v>
      </c>
      <c r="E439" s="26" t="s">
        <v>1276</v>
      </c>
      <c r="F439" s="31">
        <v>1401000120</v>
      </c>
      <c r="G439" s="268" t="s">
        <v>1914</v>
      </c>
      <c r="H439" s="26" t="s">
        <v>122</v>
      </c>
      <c r="I439" s="25">
        <v>1</v>
      </c>
      <c r="J439" s="562">
        <v>718.26</v>
      </c>
      <c r="K439" s="25">
        <v>925.26</v>
      </c>
      <c r="L439" s="25">
        <v>925.26</v>
      </c>
    </row>
    <row r="440" spans="2:12" ht="24" x14ac:dyDescent="0.25">
      <c r="B440" s="26" t="s">
        <v>1379</v>
      </c>
      <c r="C440" s="26" t="s">
        <v>58</v>
      </c>
      <c r="D440" s="26" t="s">
        <v>60</v>
      </c>
      <c r="E440" s="26" t="s">
        <v>1379</v>
      </c>
      <c r="F440" s="31">
        <v>1201002083</v>
      </c>
      <c r="G440" s="268" t="s">
        <v>1915</v>
      </c>
      <c r="H440" s="26" t="s">
        <v>122</v>
      </c>
      <c r="I440" s="25">
        <v>3</v>
      </c>
      <c r="J440" s="562">
        <v>132.5</v>
      </c>
      <c r="K440" s="25">
        <v>170.68</v>
      </c>
      <c r="L440" s="25">
        <v>512.04</v>
      </c>
    </row>
    <row r="441" spans="2:12" x14ac:dyDescent="0.25">
      <c r="B441" s="26" t="s">
        <v>1380</v>
      </c>
      <c r="C441" s="26" t="s">
        <v>58</v>
      </c>
      <c r="D441" s="26" t="s">
        <v>60</v>
      </c>
      <c r="E441" s="26" t="s">
        <v>1380</v>
      </c>
      <c r="F441" s="31">
        <v>1401000144</v>
      </c>
      <c r="G441" s="268" t="s">
        <v>1916</v>
      </c>
      <c r="H441" s="26" t="s">
        <v>122</v>
      </c>
      <c r="I441" s="25">
        <v>1</v>
      </c>
      <c r="J441" s="562">
        <v>3950.44</v>
      </c>
      <c r="K441" s="25">
        <v>5088.95</v>
      </c>
      <c r="L441" s="25">
        <v>5088.95</v>
      </c>
    </row>
    <row r="442" spans="2:12" ht="48" x14ac:dyDescent="0.25">
      <c r="B442" s="26" t="s">
        <v>1381</v>
      </c>
      <c r="C442" s="26" t="s">
        <v>58</v>
      </c>
      <c r="D442" s="26" t="s">
        <v>60</v>
      </c>
      <c r="E442" s="26" t="s">
        <v>1381</v>
      </c>
      <c r="F442" s="31">
        <v>1401000119</v>
      </c>
      <c r="G442" s="268" t="s">
        <v>1917</v>
      </c>
      <c r="H442" s="26" t="s">
        <v>122</v>
      </c>
      <c r="I442" s="25">
        <v>3</v>
      </c>
      <c r="J442" s="562">
        <v>2653.8</v>
      </c>
      <c r="K442" s="25">
        <v>3418.62</v>
      </c>
      <c r="L442" s="25">
        <v>10255.86</v>
      </c>
    </row>
    <row r="443" spans="2:12" x14ac:dyDescent="0.25">
      <c r="B443" s="366" t="s">
        <v>1232</v>
      </c>
      <c r="C443" s="366"/>
      <c r="D443" s="366"/>
      <c r="E443" s="366"/>
      <c r="F443" s="366"/>
      <c r="G443" s="367" t="s">
        <v>897</v>
      </c>
      <c r="H443" s="368"/>
      <c r="I443" s="369"/>
      <c r="J443" s="370"/>
      <c r="K443" s="369"/>
      <c r="L443" s="371">
        <v>35091.479999999996</v>
      </c>
    </row>
    <row r="444" spans="2:12" ht="24" x14ac:dyDescent="0.25">
      <c r="B444" s="26" t="s">
        <v>1233</v>
      </c>
      <c r="C444" s="26" t="s">
        <v>58</v>
      </c>
      <c r="D444" s="26" t="s">
        <v>60</v>
      </c>
      <c r="E444" s="26" t="s">
        <v>1233</v>
      </c>
      <c r="F444" s="31">
        <v>1301006064</v>
      </c>
      <c r="G444" s="268" t="s">
        <v>1635</v>
      </c>
      <c r="H444" s="26" t="s">
        <v>975</v>
      </c>
      <c r="I444" s="25">
        <v>171.21000000000004</v>
      </c>
      <c r="J444" s="562">
        <v>4.6500000000000004</v>
      </c>
      <c r="K444" s="25">
        <v>5.99</v>
      </c>
      <c r="L444" s="25">
        <v>1025.54</v>
      </c>
    </row>
    <row r="445" spans="2:12" ht="24" x14ac:dyDescent="0.25">
      <c r="B445" s="26" t="s">
        <v>1234</v>
      </c>
      <c r="C445" s="26" t="s">
        <v>58</v>
      </c>
      <c r="D445" s="26" t="s">
        <v>60</v>
      </c>
      <c r="E445" s="26" t="s">
        <v>1234</v>
      </c>
      <c r="F445" s="31">
        <v>1301006067</v>
      </c>
      <c r="G445" s="268" t="s">
        <v>1636</v>
      </c>
      <c r="H445" s="26" t="s">
        <v>975</v>
      </c>
      <c r="I445" s="25">
        <v>171.21000000000004</v>
      </c>
      <c r="J445" s="562">
        <v>4.54</v>
      </c>
      <c r="K445" s="25">
        <v>5.84</v>
      </c>
      <c r="L445" s="25">
        <v>999.86</v>
      </c>
    </row>
    <row r="446" spans="2:12" ht="36" x14ac:dyDescent="0.25">
      <c r="B446" s="26" t="s">
        <v>1382</v>
      </c>
      <c r="C446" s="26" t="s">
        <v>58</v>
      </c>
      <c r="D446" s="26" t="s">
        <v>59</v>
      </c>
      <c r="E446" s="26" t="s">
        <v>1382</v>
      </c>
      <c r="F446" s="31">
        <v>92342</v>
      </c>
      <c r="G446" s="268" t="s">
        <v>1918</v>
      </c>
      <c r="H446" s="26" t="s">
        <v>975</v>
      </c>
      <c r="I446" s="25">
        <v>153.66</v>
      </c>
      <c r="J446" s="562" t="s">
        <v>1919</v>
      </c>
      <c r="K446" s="25">
        <v>159.94999999999999</v>
      </c>
      <c r="L446" s="25">
        <v>24577.91</v>
      </c>
    </row>
    <row r="447" spans="2:12" ht="36" x14ac:dyDescent="0.25">
      <c r="B447" s="26" t="s">
        <v>1383</v>
      </c>
      <c r="C447" s="26" t="s">
        <v>58</v>
      </c>
      <c r="D447" s="26" t="s">
        <v>59</v>
      </c>
      <c r="E447" s="26" t="s">
        <v>1383</v>
      </c>
      <c r="F447" s="31">
        <v>100758</v>
      </c>
      <c r="G447" s="268" t="s">
        <v>1920</v>
      </c>
      <c r="H447" s="26" t="s">
        <v>46</v>
      </c>
      <c r="I447" s="25">
        <v>50.989109055282931</v>
      </c>
      <c r="J447" s="562" t="s">
        <v>1921</v>
      </c>
      <c r="K447" s="25">
        <v>51.12</v>
      </c>
      <c r="L447" s="25">
        <v>2606.56</v>
      </c>
    </row>
    <row r="448" spans="2:12" ht="24" x14ac:dyDescent="0.25">
      <c r="B448" s="26" t="s">
        <v>1384</v>
      </c>
      <c r="C448" s="26" t="s">
        <v>58</v>
      </c>
      <c r="D448" s="26" t="s">
        <v>59</v>
      </c>
      <c r="E448" s="26" t="s">
        <v>1384</v>
      </c>
      <c r="F448" s="31">
        <v>94499</v>
      </c>
      <c r="G448" s="268" t="s">
        <v>1713</v>
      </c>
      <c r="H448" s="26" t="s">
        <v>122</v>
      </c>
      <c r="I448" s="25">
        <v>3</v>
      </c>
      <c r="J448" s="562" t="s">
        <v>1714</v>
      </c>
      <c r="K448" s="25">
        <v>287.51</v>
      </c>
      <c r="L448" s="25">
        <v>862.53</v>
      </c>
    </row>
    <row r="449" spans="2:12" ht="36" x14ac:dyDescent="0.25">
      <c r="B449" s="26" t="s">
        <v>1385</v>
      </c>
      <c r="C449" s="26" t="s">
        <v>58</v>
      </c>
      <c r="D449" s="26" t="s">
        <v>60</v>
      </c>
      <c r="E449" s="26" t="s">
        <v>1385</v>
      </c>
      <c r="F449" s="31">
        <v>1401000127</v>
      </c>
      <c r="G449" s="268" t="s">
        <v>1922</v>
      </c>
      <c r="H449" s="26" t="s">
        <v>122</v>
      </c>
      <c r="I449" s="25">
        <v>4</v>
      </c>
      <c r="J449" s="562">
        <v>289.06</v>
      </c>
      <c r="K449" s="25">
        <v>372.36</v>
      </c>
      <c r="L449" s="25">
        <v>1489.44</v>
      </c>
    </row>
    <row r="450" spans="2:12" ht="36" x14ac:dyDescent="0.25">
      <c r="B450" s="26" t="s">
        <v>1451</v>
      </c>
      <c r="C450" s="26" t="s">
        <v>58</v>
      </c>
      <c r="D450" s="26" t="s">
        <v>60</v>
      </c>
      <c r="E450" s="26" t="s">
        <v>1451</v>
      </c>
      <c r="F450" s="31">
        <v>1401000135</v>
      </c>
      <c r="G450" s="268" t="s">
        <v>1923</v>
      </c>
      <c r="H450" s="26" t="s">
        <v>122</v>
      </c>
      <c r="I450" s="25">
        <v>2</v>
      </c>
      <c r="J450" s="562">
        <v>314.58999999999997</v>
      </c>
      <c r="K450" s="25">
        <v>405.25</v>
      </c>
      <c r="L450" s="25">
        <v>810.5</v>
      </c>
    </row>
    <row r="451" spans="2:12" ht="36" x14ac:dyDescent="0.25">
      <c r="B451" s="26" t="s">
        <v>1452</v>
      </c>
      <c r="C451" s="26" t="s">
        <v>58</v>
      </c>
      <c r="D451" s="26" t="s">
        <v>59</v>
      </c>
      <c r="E451" s="26" t="s">
        <v>1452</v>
      </c>
      <c r="F451" s="31">
        <v>92642</v>
      </c>
      <c r="G451" s="268" t="s">
        <v>1924</v>
      </c>
      <c r="H451" s="26" t="s">
        <v>122</v>
      </c>
      <c r="I451" s="25">
        <v>5</v>
      </c>
      <c r="J451" s="562" t="s">
        <v>1925</v>
      </c>
      <c r="K451" s="25">
        <v>204.86</v>
      </c>
      <c r="L451" s="25">
        <v>1024.3</v>
      </c>
    </row>
    <row r="452" spans="2:12" ht="48" x14ac:dyDescent="0.25">
      <c r="B452" s="26" t="s">
        <v>1453</v>
      </c>
      <c r="C452" s="26" t="s">
        <v>58</v>
      </c>
      <c r="D452" s="26" t="s">
        <v>59</v>
      </c>
      <c r="E452" s="26" t="s">
        <v>1453</v>
      </c>
      <c r="F452" s="31">
        <v>94473</v>
      </c>
      <c r="G452" s="268" t="s">
        <v>1926</v>
      </c>
      <c r="H452" s="26" t="s">
        <v>122</v>
      </c>
      <c r="I452" s="25">
        <v>14</v>
      </c>
      <c r="J452" s="562" t="s">
        <v>1927</v>
      </c>
      <c r="K452" s="25">
        <v>121.06</v>
      </c>
      <c r="L452" s="25">
        <v>1694.84</v>
      </c>
    </row>
    <row r="453" spans="2:12" x14ac:dyDescent="0.25">
      <c r="B453" s="366" t="s">
        <v>1386</v>
      </c>
      <c r="C453" s="366"/>
      <c r="D453" s="366"/>
      <c r="E453" s="366"/>
      <c r="F453" s="366"/>
      <c r="G453" s="367" t="s">
        <v>898</v>
      </c>
      <c r="H453" s="368"/>
      <c r="I453" s="369"/>
      <c r="J453" s="370"/>
      <c r="K453" s="369"/>
      <c r="L453" s="371">
        <v>1340.29</v>
      </c>
    </row>
    <row r="454" spans="2:12" x14ac:dyDescent="0.25">
      <c r="B454" s="26" t="s">
        <v>1387</v>
      </c>
      <c r="C454" s="26" t="s">
        <v>58</v>
      </c>
      <c r="D454" s="26" t="s">
        <v>60</v>
      </c>
      <c r="E454" s="26" t="s">
        <v>1387</v>
      </c>
      <c r="F454" s="31">
        <v>1201007131</v>
      </c>
      <c r="G454" s="268" t="s">
        <v>1928</v>
      </c>
      <c r="H454" s="26" t="s">
        <v>122</v>
      </c>
      <c r="I454" s="25">
        <v>1</v>
      </c>
      <c r="J454" s="562">
        <v>1040.44</v>
      </c>
      <c r="K454" s="25">
        <v>1340.29</v>
      </c>
      <c r="L454" s="25">
        <v>1340.29</v>
      </c>
    </row>
    <row r="455" spans="2:12" x14ac:dyDescent="0.25">
      <c r="B455" s="321"/>
      <c r="C455" s="321"/>
      <c r="D455" s="321"/>
      <c r="E455" s="321"/>
      <c r="F455" s="322"/>
      <c r="G455" s="332"/>
      <c r="H455" s="329"/>
      <c r="I455" s="347"/>
      <c r="J455" s="330"/>
      <c r="K455" s="347"/>
      <c r="L455" s="331"/>
    </row>
    <row r="456" spans="2:12" x14ac:dyDescent="0.25">
      <c r="B456" s="362" t="s">
        <v>186</v>
      </c>
      <c r="C456" s="362"/>
      <c r="D456" s="362"/>
      <c r="E456" s="362"/>
      <c r="F456" s="362"/>
      <c r="G456" s="356" t="s">
        <v>159</v>
      </c>
      <c r="H456" s="363"/>
      <c r="I456" s="364"/>
      <c r="J456" s="365"/>
      <c r="K456" s="364"/>
      <c r="L456" s="338">
        <v>546021.58000000019</v>
      </c>
    </row>
    <row r="457" spans="2:12" x14ac:dyDescent="0.25">
      <c r="B457" s="366" t="s">
        <v>754</v>
      </c>
      <c r="C457" s="366"/>
      <c r="D457" s="366"/>
      <c r="E457" s="366"/>
      <c r="F457" s="366"/>
      <c r="G457" s="367" t="s">
        <v>953</v>
      </c>
      <c r="H457" s="368"/>
      <c r="I457" s="369"/>
      <c r="J457" s="370"/>
      <c r="K457" s="369"/>
      <c r="L457" s="371">
        <v>191461.35</v>
      </c>
    </row>
    <row r="458" spans="2:12" ht="24" x14ac:dyDescent="0.25">
      <c r="B458" s="26" t="s">
        <v>952</v>
      </c>
      <c r="C458" s="26" t="s">
        <v>58</v>
      </c>
      <c r="D458" s="26" t="s">
        <v>59</v>
      </c>
      <c r="E458" s="26" t="s">
        <v>952</v>
      </c>
      <c r="F458" s="31">
        <v>94266</v>
      </c>
      <c r="G458" s="268" t="s">
        <v>1929</v>
      </c>
      <c r="H458" s="26" t="s">
        <v>975</v>
      </c>
      <c r="I458" s="25">
        <v>342.4</v>
      </c>
      <c r="J458" s="562" t="s">
        <v>1930</v>
      </c>
      <c r="K458" s="25">
        <v>61.49</v>
      </c>
      <c r="L458" s="25">
        <v>21054.17</v>
      </c>
    </row>
    <row r="459" spans="2:12" ht="24" x14ac:dyDescent="0.25">
      <c r="B459" s="26" t="s">
        <v>1388</v>
      </c>
      <c r="C459" s="26" t="s">
        <v>58</v>
      </c>
      <c r="D459" s="26" t="s">
        <v>59</v>
      </c>
      <c r="E459" s="26" t="s">
        <v>1388</v>
      </c>
      <c r="F459" s="31">
        <v>102498</v>
      </c>
      <c r="G459" s="268" t="s">
        <v>1931</v>
      </c>
      <c r="H459" s="26" t="s">
        <v>975</v>
      </c>
      <c r="I459" s="25">
        <v>342.4</v>
      </c>
      <c r="J459" s="562" t="s">
        <v>1932</v>
      </c>
      <c r="K459" s="25">
        <v>1.67</v>
      </c>
      <c r="L459" s="25">
        <v>571.79999999999995</v>
      </c>
    </row>
    <row r="460" spans="2:12" ht="36" x14ac:dyDescent="0.25">
      <c r="B460" s="26" t="s">
        <v>1389</v>
      </c>
      <c r="C460" s="26" t="s">
        <v>58</v>
      </c>
      <c r="D460" s="26" t="s">
        <v>59</v>
      </c>
      <c r="E460" s="26" t="s">
        <v>1389</v>
      </c>
      <c r="F460" s="31">
        <v>94990</v>
      </c>
      <c r="G460" s="268" t="s">
        <v>1933</v>
      </c>
      <c r="H460" s="26" t="s">
        <v>906</v>
      </c>
      <c r="I460" s="25">
        <v>78.449399999999997</v>
      </c>
      <c r="J460" s="562" t="s">
        <v>1934</v>
      </c>
      <c r="K460" s="25">
        <v>916.61</v>
      </c>
      <c r="L460" s="25">
        <v>71907.5</v>
      </c>
    </row>
    <row r="461" spans="2:12" ht="24" x14ac:dyDescent="0.25">
      <c r="B461" s="26" t="s">
        <v>1390</v>
      </c>
      <c r="C461" s="26" t="s">
        <v>58</v>
      </c>
      <c r="D461" s="26" t="s">
        <v>59</v>
      </c>
      <c r="E461" s="26" t="s">
        <v>1390</v>
      </c>
      <c r="F461" s="31">
        <v>92398</v>
      </c>
      <c r="G461" s="268" t="s">
        <v>1935</v>
      </c>
      <c r="H461" s="26" t="s">
        <v>46</v>
      </c>
      <c r="I461" s="25">
        <v>766.40000000000009</v>
      </c>
      <c r="J461" s="562" t="s">
        <v>1936</v>
      </c>
      <c r="K461" s="25">
        <v>105.03</v>
      </c>
      <c r="L461" s="25">
        <v>80494.990000000005</v>
      </c>
    </row>
    <row r="462" spans="2:12" ht="24" x14ac:dyDescent="0.25">
      <c r="B462" s="26" t="s">
        <v>1391</v>
      </c>
      <c r="C462" s="26" t="s">
        <v>58</v>
      </c>
      <c r="D462" s="26" t="s">
        <v>59</v>
      </c>
      <c r="E462" s="26" t="s">
        <v>1391</v>
      </c>
      <c r="F462" s="31">
        <v>100947</v>
      </c>
      <c r="G462" s="268" t="s">
        <v>1937</v>
      </c>
      <c r="H462" s="26" t="s">
        <v>1938</v>
      </c>
      <c r="I462" s="25">
        <v>4023.6000000000008</v>
      </c>
      <c r="J462" s="562" t="s">
        <v>1939</v>
      </c>
      <c r="K462" s="25">
        <v>2.48</v>
      </c>
      <c r="L462" s="25">
        <v>9978.52</v>
      </c>
    </row>
    <row r="463" spans="2:12" ht="36" x14ac:dyDescent="0.25">
      <c r="B463" s="26" t="s">
        <v>1392</v>
      </c>
      <c r="C463" s="26" t="s">
        <v>58</v>
      </c>
      <c r="D463" s="26" t="s">
        <v>59</v>
      </c>
      <c r="E463" s="26" t="s">
        <v>1392</v>
      </c>
      <c r="F463" s="31">
        <v>100948</v>
      </c>
      <c r="G463" s="268" t="s">
        <v>1940</v>
      </c>
      <c r="H463" s="26" t="s">
        <v>1938</v>
      </c>
      <c r="I463" s="25">
        <v>6035.4000000000015</v>
      </c>
      <c r="J463" s="562" t="s">
        <v>1941</v>
      </c>
      <c r="K463" s="25">
        <v>0.97</v>
      </c>
      <c r="L463" s="25">
        <v>5854.33</v>
      </c>
    </row>
    <row r="464" spans="2:12" ht="48" x14ac:dyDescent="0.25">
      <c r="B464" s="26" t="s">
        <v>1393</v>
      </c>
      <c r="C464" s="26" t="s">
        <v>58</v>
      </c>
      <c r="D464" s="26" t="s">
        <v>60</v>
      </c>
      <c r="E464" s="26" t="s">
        <v>1393</v>
      </c>
      <c r="F464" s="31">
        <v>2401002065</v>
      </c>
      <c r="G464" s="268" t="s">
        <v>1942</v>
      </c>
      <c r="H464" s="26" t="s">
        <v>1910</v>
      </c>
      <c r="I464" s="25">
        <v>2</v>
      </c>
      <c r="J464" s="562">
        <v>370.19</v>
      </c>
      <c r="K464" s="25">
        <v>476.87</v>
      </c>
      <c r="L464" s="25">
        <v>953.74</v>
      </c>
    </row>
    <row r="465" spans="2:12" ht="36" x14ac:dyDescent="0.25">
      <c r="B465" s="26" t="s">
        <v>1394</v>
      </c>
      <c r="C465" s="26" t="s">
        <v>58</v>
      </c>
      <c r="D465" s="26" t="s">
        <v>60</v>
      </c>
      <c r="E465" s="26" t="s">
        <v>1394</v>
      </c>
      <c r="F465" s="31">
        <v>2401002060</v>
      </c>
      <c r="G465" s="268" t="s">
        <v>1943</v>
      </c>
      <c r="H465" s="26" t="s">
        <v>122</v>
      </c>
      <c r="I465" s="25">
        <v>1</v>
      </c>
      <c r="J465" s="562">
        <v>60.07</v>
      </c>
      <c r="K465" s="25">
        <v>77.38</v>
      </c>
      <c r="L465" s="25">
        <v>77.38</v>
      </c>
    </row>
    <row r="466" spans="2:12" ht="36" x14ac:dyDescent="0.25">
      <c r="B466" s="26" t="s">
        <v>1395</v>
      </c>
      <c r="C466" s="26" t="s">
        <v>58</v>
      </c>
      <c r="D466" s="26" t="s">
        <v>60</v>
      </c>
      <c r="E466" s="26" t="s">
        <v>1395</v>
      </c>
      <c r="F466" s="31">
        <v>2401002061</v>
      </c>
      <c r="G466" s="268" t="s">
        <v>1944</v>
      </c>
      <c r="H466" s="26" t="s">
        <v>122</v>
      </c>
      <c r="I466" s="25">
        <v>1</v>
      </c>
      <c r="J466" s="562">
        <v>36.619999999999997</v>
      </c>
      <c r="K466" s="25">
        <v>47.17</v>
      </c>
      <c r="L466" s="25">
        <v>47.17</v>
      </c>
    </row>
    <row r="467" spans="2:12" ht="24" x14ac:dyDescent="0.25">
      <c r="B467" s="26" t="s">
        <v>1396</v>
      </c>
      <c r="C467" s="26" t="s">
        <v>58</v>
      </c>
      <c r="D467" s="26" t="s">
        <v>60</v>
      </c>
      <c r="E467" s="26" t="s">
        <v>1396</v>
      </c>
      <c r="F467" s="31">
        <v>2401002063</v>
      </c>
      <c r="G467" s="268" t="s">
        <v>1945</v>
      </c>
      <c r="H467" s="26" t="s">
        <v>122</v>
      </c>
      <c r="I467" s="25">
        <v>1</v>
      </c>
      <c r="J467" s="562">
        <v>122.07</v>
      </c>
      <c r="K467" s="25">
        <v>157.25</v>
      </c>
      <c r="L467" s="25">
        <v>157.25</v>
      </c>
    </row>
    <row r="468" spans="2:12" ht="24" x14ac:dyDescent="0.25">
      <c r="B468" s="26" t="s">
        <v>1397</v>
      </c>
      <c r="C468" s="26" t="s">
        <v>58</v>
      </c>
      <c r="D468" s="26" t="s">
        <v>59</v>
      </c>
      <c r="E468" s="26" t="s">
        <v>1397</v>
      </c>
      <c r="F468" s="31">
        <v>102500</v>
      </c>
      <c r="G468" s="268" t="s">
        <v>1946</v>
      </c>
      <c r="H468" s="26" t="s">
        <v>975</v>
      </c>
      <c r="I468" s="25">
        <v>75</v>
      </c>
      <c r="J468" s="562" t="s">
        <v>1947</v>
      </c>
      <c r="K468" s="25">
        <v>4.8600000000000003</v>
      </c>
      <c r="L468" s="25">
        <v>364.5</v>
      </c>
    </row>
    <row r="469" spans="2:12" x14ac:dyDescent="0.25">
      <c r="B469" s="366" t="s">
        <v>755</v>
      </c>
      <c r="C469" s="366"/>
      <c r="D469" s="366"/>
      <c r="E469" s="366"/>
      <c r="F469" s="366"/>
      <c r="G469" s="367" t="s">
        <v>950</v>
      </c>
      <c r="H469" s="368"/>
      <c r="I469" s="369"/>
      <c r="J469" s="370"/>
      <c r="K469" s="369"/>
      <c r="L469" s="371">
        <v>27844.95</v>
      </c>
    </row>
    <row r="470" spans="2:12" ht="24" x14ac:dyDescent="0.25">
      <c r="B470" s="26" t="s">
        <v>954</v>
      </c>
      <c r="C470" s="26" t="s">
        <v>58</v>
      </c>
      <c r="D470" s="26" t="s">
        <v>59</v>
      </c>
      <c r="E470" s="26" t="s">
        <v>954</v>
      </c>
      <c r="F470" s="31">
        <v>100323</v>
      </c>
      <c r="G470" s="268" t="s">
        <v>1948</v>
      </c>
      <c r="H470" s="26" t="s">
        <v>906</v>
      </c>
      <c r="I470" s="25">
        <v>25.418000000000003</v>
      </c>
      <c r="J470" s="562" t="s">
        <v>1949</v>
      </c>
      <c r="K470" s="25">
        <v>166.96</v>
      </c>
      <c r="L470" s="25">
        <v>4243.78</v>
      </c>
    </row>
    <row r="471" spans="2:12" ht="24" x14ac:dyDescent="0.25">
      <c r="B471" s="26" t="s">
        <v>1398</v>
      </c>
      <c r="C471" s="26" t="s">
        <v>58</v>
      </c>
      <c r="D471" s="26" t="s">
        <v>61</v>
      </c>
      <c r="E471" s="26" t="s">
        <v>1398</v>
      </c>
      <c r="F471" s="31" t="s">
        <v>1147</v>
      </c>
      <c r="G471" s="268" t="s">
        <v>918</v>
      </c>
      <c r="H471" s="26" t="s">
        <v>122</v>
      </c>
      <c r="I471" s="25">
        <v>1</v>
      </c>
      <c r="J471" s="562">
        <v>5859.74</v>
      </c>
      <c r="K471" s="25">
        <v>7548.5</v>
      </c>
      <c r="L471" s="25">
        <v>7548.5</v>
      </c>
    </row>
    <row r="472" spans="2:12" ht="24" x14ac:dyDescent="0.25">
      <c r="B472" s="26" t="s">
        <v>1399</v>
      </c>
      <c r="C472" s="26" t="s">
        <v>58</v>
      </c>
      <c r="D472" s="26" t="s">
        <v>61</v>
      </c>
      <c r="E472" s="26" t="s">
        <v>1399</v>
      </c>
      <c r="F472" s="31" t="s">
        <v>1148</v>
      </c>
      <c r="G472" s="268" t="s">
        <v>924</v>
      </c>
      <c r="H472" s="26" t="s">
        <v>122</v>
      </c>
      <c r="I472" s="25">
        <v>1</v>
      </c>
      <c r="J472" s="562">
        <v>1668.1</v>
      </c>
      <c r="K472" s="25">
        <v>2148.84</v>
      </c>
      <c r="L472" s="25">
        <v>2148.84</v>
      </c>
    </row>
    <row r="473" spans="2:12" ht="24" x14ac:dyDescent="0.25">
      <c r="B473" s="26" t="s">
        <v>1400</v>
      </c>
      <c r="C473" s="26" t="s">
        <v>58</v>
      </c>
      <c r="D473" s="26" t="s">
        <v>61</v>
      </c>
      <c r="E473" s="26" t="s">
        <v>1400</v>
      </c>
      <c r="F473" s="31" t="s">
        <v>908</v>
      </c>
      <c r="G473" s="268" t="s">
        <v>925</v>
      </c>
      <c r="H473" s="26" t="s">
        <v>122</v>
      </c>
      <c r="I473" s="25">
        <v>1</v>
      </c>
      <c r="J473" s="562">
        <v>2532.61</v>
      </c>
      <c r="K473" s="25">
        <v>3262.5</v>
      </c>
      <c r="L473" s="25">
        <v>3262.5</v>
      </c>
    </row>
    <row r="474" spans="2:12" ht="24" x14ac:dyDescent="0.25">
      <c r="B474" s="26" t="s">
        <v>1401</v>
      </c>
      <c r="C474" s="26" t="s">
        <v>58</v>
      </c>
      <c r="D474" s="26" t="s">
        <v>61</v>
      </c>
      <c r="E474" s="26" t="s">
        <v>1401</v>
      </c>
      <c r="F474" s="31" t="s">
        <v>909</v>
      </c>
      <c r="G474" s="268" t="s">
        <v>926</v>
      </c>
      <c r="H474" s="26" t="s">
        <v>122</v>
      </c>
      <c r="I474" s="25">
        <v>1</v>
      </c>
      <c r="J474" s="562">
        <v>4358.8199999999988</v>
      </c>
      <c r="K474" s="25">
        <v>5615.02</v>
      </c>
      <c r="L474" s="25">
        <v>5615.02</v>
      </c>
    </row>
    <row r="475" spans="2:12" ht="24" x14ac:dyDescent="0.25">
      <c r="B475" s="26" t="s">
        <v>1402</v>
      </c>
      <c r="C475" s="26" t="s">
        <v>58</v>
      </c>
      <c r="D475" s="26" t="s">
        <v>61</v>
      </c>
      <c r="E475" s="26" t="s">
        <v>1402</v>
      </c>
      <c r="F475" s="31" t="s">
        <v>919</v>
      </c>
      <c r="G475" s="268" t="s">
        <v>921</v>
      </c>
      <c r="H475" s="26" t="s">
        <v>122</v>
      </c>
      <c r="I475" s="25">
        <v>1</v>
      </c>
      <c r="J475" s="562">
        <v>1516.9900000000002</v>
      </c>
      <c r="K475" s="25">
        <v>1954.18</v>
      </c>
      <c r="L475" s="25">
        <v>1954.18</v>
      </c>
    </row>
    <row r="476" spans="2:12" ht="48" x14ac:dyDescent="0.25">
      <c r="B476" s="26" t="s">
        <v>1403</v>
      </c>
      <c r="C476" s="26" t="s">
        <v>58</v>
      </c>
      <c r="D476" s="26" t="s">
        <v>59</v>
      </c>
      <c r="E476" s="26" t="s">
        <v>1403</v>
      </c>
      <c r="F476" s="31">
        <v>101203</v>
      </c>
      <c r="G476" s="268" t="s">
        <v>1950</v>
      </c>
      <c r="H476" s="26" t="s">
        <v>975</v>
      </c>
      <c r="I476" s="25">
        <v>63.5</v>
      </c>
      <c r="J476" s="562" t="s">
        <v>1951</v>
      </c>
      <c r="K476" s="25">
        <v>48.38</v>
      </c>
      <c r="L476" s="25">
        <v>3072.13</v>
      </c>
    </row>
    <row r="477" spans="2:12" x14ac:dyDescent="0.25">
      <c r="B477" s="366" t="s">
        <v>756</v>
      </c>
      <c r="C477" s="366"/>
      <c r="D477" s="366"/>
      <c r="E477" s="366"/>
      <c r="F477" s="366"/>
      <c r="G477" s="367" t="s">
        <v>951</v>
      </c>
      <c r="H477" s="368"/>
      <c r="I477" s="369"/>
      <c r="J477" s="370"/>
      <c r="K477" s="369"/>
      <c r="L477" s="371">
        <v>110905.17</v>
      </c>
    </row>
    <row r="478" spans="2:12" ht="24" x14ac:dyDescent="0.25">
      <c r="B478" s="26" t="s">
        <v>955</v>
      </c>
      <c r="C478" s="26" t="s">
        <v>58</v>
      </c>
      <c r="D478" s="26" t="s">
        <v>61</v>
      </c>
      <c r="E478" s="26" t="s">
        <v>955</v>
      </c>
      <c r="F478" s="31" t="s">
        <v>920</v>
      </c>
      <c r="G478" s="268" t="s">
        <v>910</v>
      </c>
      <c r="H478" s="26" t="s">
        <v>46</v>
      </c>
      <c r="I478" s="25">
        <v>169.03</v>
      </c>
      <c r="J478" s="562">
        <v>183.11999999999998</v>
      </c>
      <c r="K478" s="25">
        <v>235.89</v>
      </c>
      <c r="L478" s="25">
        <v>39872.480000000003</v>
      </c>
    </row>
    <row r="479" spans="2:12" ht="36" x14ac:dyDescent="0.25">
      <c r="B479" s="26" t="s">
        <v>1404</v>
      </c>
      <c r="C479" s="26" t="s">
        <v>58</v>
      </c>
      <c r="D479" s="26" t="s">
        <v>61</v>
      </c>
      <c r="E479" s="26" t="s">
        <v>1404</v>
      </c>
      <c r="F479" s="31" t="s">
        <v>922</v>
      </c>
      <c r="G479" s="268" t="s">
        <v>905</v>
      </c>
      <c r="H479" s="26" t="s">
        <v>46</v>
      </c>
      <c r="I479" s="25">
        <v>79.77</v>
      </c>
      <c r="J479" s="562">
        <v>49.5</v>
      </c>
      <c r="K479" s="25">
        <v>63.76</v>
      </c>
      <c r="L479" s="25">
        <v>5086.13</v>
      </c>
    </row>
    <row r="480" spans="2:12" ht="24" x14ac:dyDescent="0.25">
      <c r="B480" s="26" t="s">
        <v>1405</v>
      </c>
      <c r="C480" s="26" t="s">
        <v>58</v>
      </c>
      <c r="D480" s="26" t="s">
        <v>59</v>
      </c>
      <c r="E480" s="26" t="s">
        <v>1405</v>
      </c>
      <c r="F480" s="31">
        <v>98516</v>
      </c>
      <c r="G480" s="268" t="s">
        <v>1952</v>
      </c>
      <c r="H480" s="26" t="s">
        <v>122</v>
      </c>
      <c r="I480" s="25">
        <v>2</v>
      </c>
      <c r="J480" s="562" t="s">
        <v>1953</v>
      </c>
      <c r="K480" s="25">
        <v>412.22</v>
      </c>
      <c r="L480" s="25">
        <v>824.44</v>
      </c>
    </row>
    <row r="481" spans="2:26" x14ac:dyDescent="0.25">
      <c r="B481" s="26" t="s">
        <v>1406</v>
      </c>
      <c r="C481" s="26" t="s">
        <v>58</v>
      </c>
      <c r="D481" s="26" t="s">
        <v>59</v>
      </c>
      <c r="E481" s="26" t="s">
        <v>1406</v>
      </c>
      <c r="F481" s="31">
        <v>98509</v>
      </c>
      <c r="G481" s="268" t="s">
        <v>1954</v>
      </c>
      <c r="H481" s="26" t="s">
        <v>122</v>
      </c>
      <c r="I481" s="25">
        <v>53</v>
      </c>
      <c r="J481" s="562" t="s">
        <v>1955</v>
      </c>
      <c r="K481" s="25">
        <v>57.89</v>
      </c>
      <c r="L481" s="25">
        <v>3068.17</v>
      </c>
    </row>
    <row r="482" spans="2:26" ht="24" x14ac:dyDescent="0.25">
      <c r="B482" s="26" t="s">
        <v>1407</v>
      </c>
      <c r="C482" s="26" t="s">
        <v>58</v>
      </c>
      <c r="D482" s="26" t="s">
        <v>59</v>
      </c>
      <c r="E482" s="26" t="s">
        <v>1407</v>
      </c>
      <c r="F482" s="31">
        <v>98511</v>
      </c>
      <c r="G482" s="268" t="s">
        <v>1956</v>
      </c>
      <c r="H482" s="26" t="s">
        <v>122</v>
      </c>
      <c r="I482" s="25">
        <v>4</v>
      </c>
      <c r="J482" s="562" t="s">
        <v>1957</v>
      </c>
      <c r="K482" s="25">
        <v>164.01</v>
      </c>
      <c r="L482" s="25">
        <v>656.04</v>
      </c>
      <c r="Y482" s="1" t="s">
        <v>1018</v>
      </c>
      <c r="Z482" s="1" t="s">
        <v>1019</v>
      </c>
    </row>
    <row r="483" spans="2:26" ht="24" x14ac:dyDescent="0.25">
      <c r="B483" s="26" t="s">
        <v>1408</v>
      </c>
      <c r="C483" s="26" t="s">
        <v>58</v>
      </c>
      <c r="D483" s="26" t="s">
        <v>59</v>
      </c>
      <c r="E483" s="26" t="s">
        <v>1408</v>
      </c>
      <c r="F483" s="31">
        <v>103946</v>
      </c>
      <c r="G483" s="268" t="s">
        <v>1958</v>
      </c>
      <c r="H483" s="26" t="s">
        <v>46</v>
      </c>
      <c r="I483" s="25">
        <v>2377</v>
      </c>
      <c r="J483" s="562" t="s">
        <v>1959</v>
      </c>
      <c r="K483" s="25">
        <v>15.48</v>
      </c>
      <c r="L483" s="25">
        <v>36795.96</v>
      </c>
      <c r="Y483" s="467">
        <v>36795.96</v>
      </c>
      <c r="Z483" s="467">
        <v>28343.879999999997</v>
      </c>
    </row>
    <row r="484" spans="2:26" x14ac:dyDescent="0.25">
      <c r="B484" s="26" t="s">
        <v>1409</v>
      </c>
      <c r="C484" s="26" t="s">
        <v>58</v>
      </c>
      <c r="D484" s="26" t="s">
        <v>59</v>
      </c>
      <c r="E484" s="26" t="s">
        <v>1409</v>
      </c>
      <c r="F484" s="31">
        <v>98520</v>
      </c>
      <c r="G484" s="268" t="s">
        <v>1960</v>
      </c>
      <c r="H484" s="26" t="s">
        <v>46</v>
      </c>
      <c r="I484" s="25">
        <v>2377</v>
      </c>
      <c r="J484" s="562" t="s">
        <v>1961</v>
      </c>
      <c r="K484" s="25">
        <v>10.35</v>
      </c>
      <c r="L484" s="25">
        <v>24601.95</v>
      </c>
      <c r="Y484" s="467">
        <v>23936.39</v>
      </c>
      <c r="Z484" s="467">
        <v>18438.169999999998</v>
      </c>
    </row>
    <row r="485" spans="2:26" x14ac:dyDescent="0.25">
      <c r="B485" s="366" t="s">
        <v>757</v>
      </c>
      <c r="C485" s="366"/>
      <c r="D485" s="366"/>
      <c r="E485" s="366"/>
      <c r="F485" s="366"/>
      <c r="G485" s="367" t="s">
        <v>657</v>
      </c>
      <c r="H485" s="368"/>
      <c r="I485" s="369"/>
      <c r="J485" s="370"/>
      <c r="K485" s="369"/>
      <c r="L485" s="371">
        <v>187707.21000000002</v>
      </c>
    </row>
    <row r="486" spans="2:26" ht="41.25" customHeight="1" x14ac:dyDescent="0.25">
      <c r="B486" s="26" t="s">
        <v>956</v>
      </c>
      <c r="C486" s="26" t="s">
        <v>58</v>
      </c>
      <c r="D486" s="26" t="s">
        <v>59</v>
      </c>
      <c r="E486" s="26" t="s">
        <v>956</v>
      </c>
      <c r="F486" s="31">
        <v>25398</v>
      </c>
      <c r="G486" s="268" t="s">
        <v>1962</v>
      </c>
      <c r="H486" s="26" t="s">
        <v>1699</v>
      </c>
      <c r="I486" s="25">
        <v>1</v>
      </c>
      <c r="J486" s="562" t="s">
        <v>1963</v>
      </c>
      <c r="K486" s="25">
        <v>5735.92</v>
      </c>
      <c r="L486" s="25">
        <v>5735.92</v>
      </c>
    </row>
    <row r="487" spans="2:26" ht="24" x14ac:dyDescent="0.25">
      <c r="B487" s="26" t="s">
        <v>1410</v>
      </c>
      <c r="C487" s="26" t="s">
        <v>58</v>
      </c>
      <c r="D487" s="26" t="s">
        <v>59</v>
      </c>
      <c r="E487" s="26" t="s">
        <v>1410</v>
      </c>
      <c r="F487" s="31">
        <v>103769</v>
      </c>
      <c r="G487" s="268" t="s">
        <v>1964</v>
      </c>
      <c r="H487" s="26" t="s">
        <v>122</v>
      </c>
      <c r="I487" s="25">
        <v>1</v>
      </c>
      <c r="J487" s="562" t="s">
        <v>1965</v>
      </c>
      <c r="K487" s="25">
        <v>5162.1499999999996</v>
      </c>
      <c r="L487" s="25">
        <v>5162.1499999999996</v>
      </c>
    </row>
    <row r="488" spans="2:26" ht="24" x14ac:dyDescent="0.25">
      <c r="B488" s="26" t="s">
        <v>1411</v>
      </c>
      <c r="C488" s="26" t="s">
        <v>58</v>
      </c>
      <c r="D488" s="26" t="s">
        <v>61</v>
      </c>
      <c r="E488" s="26" t="s">
        <v>1411</v>
      </c>
      <c r="F488" s="31" t="s">
        <v>923</v>
      </c>
      <c r="G488" s="268" t="s">
        <v>734</v>
      </c>
      <c r="H488" s="26" t="s">
        <v>122</v>
      </c>
      <c r="I488" s="25">
        <v>1</v>
      </c>
      <c r="J488" s="562">
        <v>3273.02</v>
      </c>
      <c r="K488" s="25">
        <v>4216.29</v>
      </c>
      <c r="L488" s="25">
        <v>4216.29</v>
      </c>
    </row>
    <row r="489" spans="2:26" ht="24" x14ac:dyDescent="0.25">
      <c r="B489" s="26" t="s">
        <v>1412</v>
      </c>
      <c r="C489" s="26" t="s">
        <v>58</v>
      </c>
      <c r="D489" s="26" t="s">
        <v>61</v>
      </c>
      <c r="E489" s="26" t="s">
        <v>1412</v>
      </c>
      <c r="F489" s="459" t="s">
        <v>1275</v>
      </c>
      <c r="G489" s="268" t="s">
        <v>1274</v>
      </c>
      <c r="H489" s="26" t="s">
        <v>122</v>
      </c>
      <c r="I489" s="25">
        <v>1</v>
      </c>
      <c r="J489" s="562">
        <v>133980</v>
      </c>
      <c r="K489" s="25">
        <v>172592.85</v>
      </c>
      <c r="L489" s="25">
        <v>172592.85</v>
      </c>
    </row>
    <row r="490" spans="2:26" x14ac:dyDescent="0.25">
      <c r="B490" s="366" t="s">
        <v>1235</v>
      </c>
      <c r="C490" s="366"/>
      <c r="D490" s="366"/>
      <c r="E490" s="366"/>
      <c r="F490" s="366"/>
      <c r="G490" s="367" t="s">
        <v>1007</v>
      </c>
      <c r="H490" s="368"/>
      <c r="I490" s="369"/>
      <c r="J490" s="370"/>
      <c r="K490" s="369"/>
      <c r="L490" s="371">
        <v>28102.899999999998</v>
      </c>
    </row>
    <row r="491" spans="2:26" ht="24" x14ac:dyDescent="0.25">
      <c r="B491" s="26" t="s">
        <v>1236</v>
      </c>
      <c r="C491" s="26" t="s">
        <v>58</v>
      </c>
      <c r="D491" s="26" t="s">
        <v>61</v>
      </c>
      <c r="E491" s="26" t="s">
        <v>1236</v>
      </c>
      <c r="F491" s="31" t="s">
        <v>927</v>
      </c>
      <c r="G491" s="268" t="s">
        <v>1020</v>
      </c>
      <c r="H491" s="26" t="s">
        <v>46</v>
      </c>
      <c r="I491" s="25">
        <v>10.73</v>
      </c>
      <c r="J491" s="562">
        <v>116.50999999999999</v>
      </c>
      <c r="K491" s="25">
        <v>150.08000000000001</v>
      </c>
      <c r="L491" s="25">
        <v>1610.35</v>
      </c>
    </row>
    <row r="492" spans="2:26" ht="24" x14ac:dyDescent="0.25">
      <c r="B492" s="26" t="s">
        <v>1237</v>
      </c>
      <c r="C492" s="26" t="s">
        <v>58</v>
      </c>
      <c r="D492" s="26" t="s">
        <v>59</v>
      </c>
      <c r="E492" s="26" t="s">
        <v>1237</v>
      </c>
      <c r="F492" s="31">
        <v>104489</v>
      </c>
      <c r="G492" s="268" t="s">
        <v>1966</v>
      </c>
      <c r="H492" s="26" t="s">
        <v>906</v>
      </c>
      <c r="I492" s="25">
        <v>5.35</v>
      </c>
      <c r="J492" s="562" t="s">
        <v>1967</v>
      </c>
      <c r="K492" s="25">
        <v>4951.88</v>
      </c>
      <c r="L492" s="25">
        <v>26492.55</v>
      </c>
    </row>
    <row r="493" spans="2:26" x14ac:dyDescent="0.25">
      <c r="B493" s="26"/>
      <c r="C493" s="26"/>
      <c r="D493" s="26"/>
      <c r="E493" s="26"/>
      <c r="F493" s="31"/>
      <c r="G493" s="268"/>
      <c r="H493" s="26"/>
      <c r="I493" s="25"/>
      <c r="J493" s="355"/>
      <c r="K493" s="25"/>
      <c r="L493" s="25"/>
    </row>
    <row r="494" spans="2:26" x14ac:dyDescent="0.25">
      <c r="B494" s="362" t="s">
        <v>187</v>
      </c>
      <c r="C494" s="362"/>
      <c r="D494" s="362"/>
      <c r="E494" s="362"/>
      <c r="F494" s="362"/>
      <c r="G494" s="356" t="s">
        <v>161</v>
      </c>
      <c r="H494" s="363"/>
      <c r="I494" s="364"/>
      <c r="J494" s="365"/>
      <c r="K494" s="364"/>
      <c r="L494" s="338">
        <v>298876.36</v>
      </c>
      <c r="M494" s="337"/>
      <c r="N494" s="337"/>
      <c r="O494" s="337"/>
      <c r="P494" s="337"/>
      <c r="Q494" s="337"/>
      <c r="R494" s="337"/>
      <c r="S494" s="337"/>
      <c r="T494" s="337"/>
      <c r="U494" s="337"/>
      <c r="V494" s="337"/>
      <c r="W494" s="337"/>
      <c r="X494" s="337"/>
    </row>
    <row r="495" spans="2:26" x14ac:dyDescent="0.25">
      <c r="B495" s="366" t="s">
        <v>758</v>
      </c>
      <c r="C495" s="366"/>
      <c r="D495" s="366"/>
      <c r="E495" s="366"/>
      <c r="F495" s="366"/>
      <c r="G495" s="367" t="s">
        <v>972</v>
      </c>
      <c r="H495" s="368"/>
      <c r="I495" s="369"/>
      <c r="J495" s="370"/>
      <c r="K495" s="369"/>
      <c r="L495" s="371">
        <v>6050.13</v>
      </c>
    </row>
    <row r="496" spans="2:26" ht="36" x14ac:dyDescent="0.25">
      <c r="B496" s="26" t="s">
        <v>759</v>
      </c>
      <c r="C496" s="26" t="s">
        <v>58</v>
      </c>
      <c r="D496" s="26" t="s">
        <v>59</v>
      </c>
      <c r="E496" s="26" t="s">
        <v>759</v>
      </c>
      <c r="F496" s="31">
        <v>100725</v>
      </c>
      <c r="G496" s="268" t="s">
        <v>1968</v>
      </c>
      <c r="H496" s="26" t="s">
        <v>46</v>
      </c>
      <c r="I496" s="25">
        <v>227.61999999999998</v>
      </c>
      <c r="J496" s="562" t="s">
        <v>1969</v>
      </c>
      <c r="K496" s="25">
        <v>26.58</v>
      </c>
      <c r="L496" s="25">
        <v>6050.13</v>
      </c>
    </row>
    <row r="497" spans="2:12" x14ac:dyDescent="0.25">
      <c r="B497" s="366" t="s">
        <v>760</v>
      </c>
      <c r="C497" s="366"/>
      <c r="D497" s="366"/>
      <c r="E497" s="366"/>
      <c r="F497" s="366"/>
      <c r="G497" s="367" t="s">
        <v>966</v>
      </c>
      <c r="H497" s="368"/>
      <c r="I497" s="369"/>
      <c r="J497" s="370"/>
      <c r="K497" s="369"/>
      <c r="L497" s="371">
        <v>14520.65</v>
      </c>
    </row>
    <row r="498" spans="2:12" ht="36" x14ac:dyDescent="0.25">
      <c r="B498" s="26" t="s">
        <v>761</v>
      </c>
      <c r="C498" s="26" t="s">
        <v>58</v>
      </c>
      <c r="D498" s="26" t="s">
        <v>59</v>
      </c>
      <c r="E498" s="26" t="s">
        <v>761</v>
      </c>
      <c r="F498" s="31">
        <v>100725</v>
      </c>
      <c r="G498" s="268" t="s">
        <v>1968</v>
      </c>
      <c r="H498" s="26" t="s">
        <v>46</v>
      </c>
      <c r="I498" s="25">
        <v>546.29999999999995</v>
      </c>
      <c r="J498" s="562" t="s">
        <v>1969</v>
      </c>
      <c r="K498" s="25">
        <v>26.58</v>
      </c>
      <c r="L498" s="25">
        <v>14520.65</v>
      </c>
    </row>
    <row r="499" spans="2:12" x14ac:dyDescent="0.25">
      <c r="B499" s="366" t="s">
        <v>762</v>
      </c>
      <c r="C499" s="366"/>
      <c r="D499" s="366"/>
      <c r="E499" s="366"/>
      <c r="F499" s="366"/>
      <c r="G499" s="367" t="s">
        <v>967</v>
      </c>
      <c r="H499" s="368"/>
      <c r="I499" s="369"/>
      <c r="J499" s="370"/>
      <c r="K499" s="369"/>
      <c r="L499" s="371">
        <v>8946.82</v>
      </c>
    </row>
    <row r="500" spans="2:12" ht="36" x14ac:dyDescent="0.25">
      <c r="B500" s="26" t="s">
        <v>763</v>
      </c>
      <c r="C500" s="26" t="s">
        <v>58</v>
      </c>
      <c r="D500" s="26" t="s">
        <v>59</v>
      </c>
      <c r="E500" s="26" t="s">
        <v>763</v>
      </c>
      <c r="F500" s="31">
        <v>100725</v>
      </c>
      <c r="G500" s="268" t="s">
        <v>1968</v>
      </c>
      <c r="H500" s="26" t="s">
        <v>46</v>
      </c>
      <c r="I500" s="25">
        <v>336.6</v>
      </c>
      <c r="J500" s="562" t="s">
        <v>1969</v>
      </c>
      <c r="K500" s="25">
        <v>26.58</v>
      </c>
      <c r="L500" s="25">
        <v>8946.82</v>
      </c>
    </row>
    <row r="501" spans="2:12" x14ac:dyDescent="0.25">
      <c r="B501" s="366" t="s">
        <v>1413</v>
      </c>
      <c r="C501" s="366"/>
      <c r="D501" s="366"/>
      <c r="E501" s="366"/>
      <c r="F501" s="366"/>
      <c r="G501" s="367" t="s">
        <v>968</v>
      </c>
      <c r="H501" s="368"/>
      <c r="I501" s="369"/>
      <c r="J501" s="370"/>
      <c r="K501" s="369"/>
      <c r="L501" s="371">
        <v>37424.639999999999</v>
      </c>
    </row>
    <row r="502" spans="2:12" ht="36" x14ac:dyDescent="0.25">
      <c r="B502" s="26" t="s">
        <v>1414</v>
      </c>
      <c r="C502" s="26" t="s">
        <v>58</v>
      </c>
      <c r="D502" s="26" t="s">
        <v>59</v>
      </c>
      <c r="E502" s="26" t="s">
        <v>1414</v>
      </c>
      <c r="F502" s="31">
        <v>100725</v>
      </c>
      <c r="G502" s="268" t="s">
        <v>1968</v>
      </c>
      <c r="H502" s="26" t="s">
        <v>46</v>
      </c>
      <c r="I502" s="25">
        <v>1408</v>
      </c>
      <c r="J502" s="562" t="s">
        <v>1969</v>
      </c>
      <c r="K502" s="25">
        <v>26.58</v>
      </c>
      <c r="L502" s="25">
        <v>37424.639999999999</v>
      </c>
    </row>
    <row r="503" spans="2:12" x14ac:dyDescent="0.25">
      <c r="B503" s="366" t="s">
        <v>1415</v>
      </c>
      <c r="C503" s="366"/>
      <c r="D503" s="366"/>
      <c r="E503" s="366"/>
      <c r="F503" s="366"/>
      <c r="G503" s="367" t="s">
        <v>167</v>
      </c>
      <c r="H503" s="368"/>
      <c r="I503" s="369"/>
      <c r="J503" s="370"/>
      <c r="K503" s="369"/>
      <c r="L503" s="371">
        <v>50434.600000000006</v>
      </c>
    </row>
    <row r="504" spans="2:12" ht="24" x14ac:dyDescent="0.25">
      <c r="B504" s="26" t="s">
        <v>1416</v>
      </c>
      <c r="C504" s="26" t="s">
        <v>58</v>
      </c>
      <c r="D504" s="26" t="s">
        <v>59</v>
      </c>
      <c r="E504" s="26" t="s">
        <v>1416</v>
      </c>
      <c r="F504" s="31">
        <v>88485</v>
      </c>
      <c r="G504" s="268" t="s">
        <v>1970</v>
      </c>
      <c r="H504" s="26" t="s">
        <v>46</v>
      </c>
      <c r="I504" s="25">
        <v>963.77999999999986</v>
      </c>
      <c r="J504" s="562" t="s">
        <v>1971</v>
      </c>
      <c r="K504" s="25">
        <v>4.3499999999999996</v>
      </c>
      <c r="L504" s="25">
        <v>4192.4399999999996</v>
      </c>
    </row>
    <row r="505" spans="2:12" ht="24" x14ac:dyDescent="0.25">
      <c r="B505" s="26" t="s">
        <v>1417</v>
      </c>
      <c r="C505" s="26" t="s">
        <v>58</v>
      </c>
      <c r="D505" s="26" t="s">
        <v>60</v>
      </c>
      <c r="E505" s="26" t="s">
        <v>1417</v>
      </c>
      <c r="F505" s="31">
        <v>1901003033</v>
      </c>
      <c r="G505" s="268" t="s">
        <v>1972</v>
      </c>
      <c r="H505" s="26" t="s">
        <v>46</v>
      </c>
      <c r="I505" s="25">
        <v>963.77999999999986</v>
      </c>
      <c r="J505" s="562">
        <v>25.92</v>
      </c>
      <c r="K505" s="25">
        <v>33.39</v>
      </c>
      <c r="L505" s="25">
        <v>32180.61</v>
      </c>
    </row>
    <row r="506" spans="2:12" ht="24" x14ac:dyDescent="0.25">
      <c r="B506" s="26" t="s">
        <v>1418</v>
      </c>
      <c r="C506" s="26" t="s">
        <v>58</v>
      </c>
      <c r="D506" s="26" t="s">
        <v>59</v>
      </c>
      <c r="E506" s="26" t="s">
        <v>1418</v>
      </c>
      <c r="F506" s="31">
        <v>88489</v>
      </c>
      <c r="G506" s="268" t="s">
        <v>1973</v>
      </c>
      <c r="H506" s="26" t="s">
        <v>46</v>
      </c>
      <c r="I506" s="25">
        <v>963.77999999999986</v>
      </c>
      <c r="J506" s="562" t="s">
        <v>1974</v>
      </c>
      <c r="K506" s="25">
        <v>14.59</v>
      </c>
      <c r="L506" s="25">
        <v>14061.55</v>
      </c>
    </row>
    <row r="507" spans="2:12" x14ac:dyDescent="0.25">
      <c r="B507" s="366" t="s">
        <v>1419</v>
      </c>
      <c r="C507" s="366"/>
      <c r="D507" s="366"/>
      <c r="E507" s="366"/>
      <c r="F507" s="366"/>
      <c r="G507" s="367" t="s">
        <v>168</v>
      </c>
      <c r="H507" s="368"/>
      <c r="I507" s="369"/>
      <c r="J507" s="370"/>
      <c r="K507" s="369"/>
      <c r="L507" s="371">
        <v>53827.94</v>
      </c>
    </row>
    <row r="508" spans="2:12" ht="24" x14ac:dyDescent="0.25">
      <c r="B508" s="26" t="s">
        <v>1420</v>
      </c>
      <c r="C508" s="26" t="s">
        <v>58</v>
      </c>
      <c r="D508" s="26" t="s">
        <v>59</v>
      </c>
      <c r="E508" s="26" t="s">
        <v>1420</v>
      </c>
      <c r="F508" s="31">
        <v>88485</v>
      </c>
      <c r="G508" s="268" t="s">
        <v>1970</v>
      </c>
      <c r="H508" s="26" t="s">
        <v>46</v>
      </c>
      <c r="I508" s="25">
        <v>1008.5808</v>
      </c>
      <c r="J508" s="562" t="s">
        <v>1971</v>
      </c>
      <c r="K508" s="25">
        <v>4.3499999999999996</v>
      </c>
      <c r="L508" s="25">
        <v>4387.32</v>
      </c>
    </row>
    <row r="509" spans="2:12" x14ac:dyDescent="0.25">
      <c r="B509" s="26" t="s">
        <v>1421</v>
      </c>
      <c r="C509" s="26" t="s">
        <v>58</v>
      </c>
      <c r="D509" s="26" t="s">
        <v>60</v>
      </c>
      <c r="E509" s="26" t="s">
        <v>1421</v>
      </c>
      <c r="F509" s="31">
        <v>1901003033</v>
      </c>
      <c r="G509" s="341" t="s">
        <v>1972</v>
      </c>
      <c r="H509" s="26" t="s">
        <v>46</v>
      </c>
      <c r="I509" s="25">
        <v>1008.5808</v>
      </c>
      <c r="J509" s="562">
        <v>25.92</v>
      </c>
      <c r="K509" s="25">
        <v>33.39</v>
      </c>
      <c r="L509" s="25">
        <v>33676.51</v>
      </c>
    </row>
    <row r="510" spans="2:12" ht="24" x14ac:dyDescent="0.25">
      <c r="B510" s="26" t="s">
        <v>1422</v>
      </c>
      <c r="C510" s="26" t="s">
        <v>58</v>
      </c>
      <c r="D510" s="26" t="s">
        <v>59</v>
      </c>
      <c r="E510" s="26" t="s">
        <v>1422</v>
      </c>
      <c r="F510" s="31">
        <v>95305</v>
      </c>
      <c r="G510" s="268" t="s">
        <v>1975</v>
      </c>
      <c r="H510" s="26" t="s">
        <v>46</v>
      </c>
      <c r="I510" s="25">
        <v>1008.5808</v>
      </c>
      <c r="J510" s="562" t="s">
        <v>1976</v>
      </c>
      <c r="K510" s="25">
        <v>15.63</v>
      </c>
      <c r="L510" s="25">
        <v>15764.11</v>
      </c>
    </row>
    <row r="511" spans="2:12" x14ac:dyDescent="0.25">
      <c r="B511" s="366" t="s">
        <v>1423</v>
      </c>
      <c r="C511" s="366"/>
      <c r="D511" s="366"/>
      <c r="E511" s="366"/>
      <c r="F511" s="366"/>
      <c r="G511" s="367" t="s">
        <v>962</v>
      </c>
      <c r="H511" s="368"/>
      <c r="I511" s="369"/>
      <c r="J511" s="370"/>
      <c r="K511" s="369"/>
      <c r="L511" s="371">
        <v>26306.62</v>
      </c>
    </row>
    <row r="512" spans="2:12" ht="24" x14ac:dyDescent="0.25">
      <c r="B512" s="26" t="s">
        <v>1424</v>
      </c>
      <c r="C512" s="26" t="s">
        <v>58</v>
      </c>
      <c r="D512" s="26" t="s">
        <v>59</v>
      </c>
      <c r="E512" s="26" t="s">
        <v>1424</v>
      </c>
      <c r="F512" s="31">
        <v>88484</v>
      </c>
      <c r="G512" s="268" t="s">
        <v>1977</v>
      </c>
      <c r="H512" s="26" t="s">
        <v>46</v>
      </c>
      <c r="I512" s="25">
        <v>469.50999999999993</v>
      </c>
      <c r="J512" s="562" t="s">
        <v>1978</v>
      </c>
      <c r="K512" s="25">
        <v>5.29</v>
      </c>
      <c r="L512" s="25">
        <v>2483.6999999999998</v>
      </c>
    </row>
    <row r="513" spans="2:12" x14ac:dyDescent="0.25">
      <c r="B513" s="26" t="s">
        <v>1425</v>
      </c>
      <c r="C513" s="26" t="s">
        <v>58</v>
      </c>
      <c r="D513" s="26" t="s">
        <v>59</v>
      </c>
      <c r="E513" s="26" t="s">
        <v>1425</v>
      </c>
      <c r="F513" s="31">
        <v>88496</v>
      </c>
      <c r="G513" s="341" t="s">
        <v>1979</v>
      </c>
      <c r="H513" s="26" t="s">
        <v>46</v>
      </c>
      <c r="I513" s="25">
        <v>469.50999999999993</v>
      </c>
      <c r="J513" s="562" t="s">
        <v>1980</v>
      </c>
      <c r="K513" s="25">
        <v>33.840000000000003</v>
      </c>
      <c r="L513" s="25">
        <v>15888.21</v>
      </c>
    </row>
    <row r="514" spans="2:12" ht="24" x14ac:dyDescent="0.25">
      <c r="B514" s="26" t="s">
        <v>1426</v>
      </c>
      <c r="C514" s="26" t="s">
        <v>58</v>
      </c>
      <c r="D514" s="26" t="s">
        <v>59</v>
      </c>
      <c r="E514" s="26" t="s">
        <v>1426</v>
      </c>
      <c r="F514" s="31">
        <v>88488</v>
      </c>
      <c r="G514" s="268" t="s">
        <v>1981</v>
      </c>
      <c r="H514" s="26" t="s">
        <v>46</v>
      </c>
      <c r="I514" s="25">
        <v>469.50999999999993</v>
      </c>
      <c r="J514" s="562" t="s">
        <v>1982</v>
      </c>
      <c r="K514" s="25">
        <v>16.899999999999999</v>
      </c>
      <c r="L514" s="25">
        <v>7934.71</v>
      </c>
    </row>
    <row r="515" spans="2:12" x14ac:dyDescent="0.25">
      <c r="B515" s="366" t="s">
        <v>1427</v>
      </c>
      <c r="C515" s="366"/>
      <c r="D515" s="366"/>
      <c r="E515" s="366"/>
      <c r="F515" s="366"/>
      <c r="G515" s="367" t="s">
        <v>137</v>
      </c>
      <c r="H515" s="368"/>
      <c r="I515" s="369"/>
      <c r="J515" s="370"/>
      <c r="K515" s="369"/>
      <c r="L515" s="371">
        <v>101364.95999999999</v>
      </c>
    </row>
    <row r="516" spans="2:12" x14ac:dyDescent="0.25">
      <c r="B516" s="26" t="s">
        <v>1428</v>
      </c>
      <c r="C516" s="26" t="s">
        <v>58</v>
      </c>
      <c r="D516" s="26" t="s">
        <v>59</v>
      </c>
      <c r="E516" s="26" t="s">
        <v>1428</v>
      </c>
      <c r="F516" s="31">
        <v>99814</v>
      </c>
      <c r="G516" s="268" t="s">
        <v>1983</v>
      </c>
      <c r="H516" s="26" t="s">
        <v>46</v>
      </c>
      <c r="I516" s="25">
        <v>1401.5</v>
      </c>
      <c r="J516" s="562" t="s">
        <v>1984</v>
      </c>
      <c r="K516" s="25">
        <v>1.98</v>
      </c>
      <c r="L516" s="25">
        <v>2774.97</v>
      </c>
    </row>
    <row r="517" spans="2:12" ht="24" x14ac:dyDescent="0.25">
      <c r="B517" s="26" t="s">
        <v>1429</v>
      </c>
      <c r="C517" s="26" t="s">
        <v>58</v>
      </c>
      <c r="D517" s="26" t="s">
        <v>59</v>
      </c>
      <c r="E517" s="26" t="s">
        <v>1429</v>
      </c>
      <c r="F517" s="31">
        <v>102491</v>
      </c>
      <c r="G517" s="268" t="s">
        <v>1985</v>
      </c>
      <c r="H517" s="26" t="s">
        <v>46</v>
      </c>
      <c r="I517" s="25">
        <v>1020.75</v>
      </c>
      <c r="J517" s="562" t="s">
        <v>1986</v>
      </c>
      <c r="K517" s="25">
        <v>23.4</v>
      </c>
      <c r="L517" s="25">
        <v>23885.55</v>
      </c>
    </row>
    <row r="518" spans="2:12" ht="24" x14ac:dyDescent="0.25">
      <c r="B518" s="26" t="s">
        <v>1430</v>
      </c>
      <c r="C518" s="26" t="s">
        <v>58</v>
      </c>
      <c r="D518" s="26" t="s">
        <v>59</v>
      </c>
      <c r="E518" s="26" t="s">
        <v>1430</v>
      </c>
      <c r="F518" s="31">
        <v>102494</v>
      </c>
      <c r="G518" s="268" t="s">
        <v>1987</v>
      </c>
      <c r="H518" s="26" t="s">
        <v>46</v>
      </c>
      <c r="I518" s="25">
        <v>846.16</v>
      </c>
      <c r="J518" s="562" t="s">
        <v>1988</v>
      </c>
      <c r="K518" s="25">
        <v>69.959999999999994</v>
      </c>
      <c r="L518" s="25">
        <v>59197.35</v>
      </c>
    </row>
    <row r="519" spans="2:12" ht="24" x14ac:dyDescent="0.25">
      <c r="B519" s="26" t="s">
        <v>1431</v>
      </c>
      <c r="C519" s="26" t="s">
        <v>58</v>
      </c>
      <c r="D519" s="26" t="s">
        <v>59</v>
      </c>
      <c r="E519" s="26" t="s">
        <v>1431</v>
      </c>
      <c r="F519" s="31">
        <v>102506</v>
      </c>
      <c r="G519" s="268" t="s">
        <v>1989</v>
      </c>
      <c r="H519" s="26" t="s">
        <v>975</v>
      </c>
      <c r="I519" s="25">
        <v>1373.5248000000001</v>
      </c>
      <c r="J519" s="562" t="s">
        <v>1990</v>
      </c>
      <c r="K519" s="25">
        <v>11.29</v>
      </c>
      <c r="L519" s="25">
        <v>15507.09</v>
      </c>
    </row>
    <row r="520" spans="2:12" x14ac:dyDescent="0.25">
      <c r="B520" s="321"/>
      <c r="C520" s="321"/>
      <c r="D520" s="321"/>
      <c r="E520" s="321"/>
      <c r="F520" s="322"/>
      <c r="G520" s="332"/>
      <c r="H520" s="329"/>
      <c r="I520" s="347"/>
      <c r="J520" s="330"/>
      <c r="K520" s="347"/>
      <c r="L520" s="331"/>
    </row>
    <row r="521" spans="2:12" x14ac:dyDescent="0.25">
      <c r="B521" s="362" t="s">
        <v>188</v>
      </c>
      <c r="C521" s="362"/>
      <c r="D521" s="362"/>
      <c r="E521" s="362"/>
      <c r="F521" s="362"/>
      <c r="G521" s="356" t="s">
        <v>319</v>
      </c>
      <c r="H521" s="363"/>
      <c r="I521" s="364"/>
      <c r="J521" s="365"/>
      <c r="K521" s="364"/>
      <c r="L521" s="338">
        <v>107269.17</v>
      </c>
    </row>
    <row r="522" spans="2:12" x14ac:dyDescent="0.25">
      <c r="B522" s="366" t="s">
        <v>189</v>
      </c>
      <c r="C522" s="366"/>
      <c r="D522" s="366"/>
      <c r="E522" s="366"/>
      <c r="F522" s="366"/>
      <c r="G522" s="367" t="s">
        <v>142</v>
      </c>
      <c r="H522" s="368"/>
      <c r="I522" s="369"/>
      <c r="J522" s="370"/>
      <c r="K522" s="369"/>
      <c r="L522" s="371">
        <v>4388.8599999999997</v>
      </c>
    </row>
    <row r="523" spans="2:12" ht="24" x14ac:dyDescent="0.25">
      <c r="B523" s="26" t="s">
        <v>1432</v>
      </c>
      <c r="C523" s="26" t="s">
        <v>58</v>
      </c>
      <c r="D523" s="26" t="s">
        <v>59</v>
      </c>
      <c r="E523" s="26" t="s">
        <v>1432</v>
      </c>
      <c r="F523" s="31">
        <v>101965</v>
      </c>
      <c r="G523" s="268" t="s">
        <v>1991</v>
      </c>
      <c r="H523" s="26" t="s">
        <v>975</v>
      </c>
      <c r="I523" s="25">
        <v>19.8</v>
      </c>
      <c r="J523" s="562" t="s">
        <v>1992</v>
      </c>
      <c r="K523" s="25">
        <v>221.66</v>
      </c>
      <c r="L523" s="25">
        <v>4388.8599999999997</v>
      </c>
    </row>
    <row r="524" spans="2:12" x14ac:dyDescent="0.25">
      <c r="B524" s="366" t="s">
        <v>190</v>
      </c>
      <c r="C524" s="366"/>
      <c r="D524" s="366"/>
      <c r="E524" s="366"/>
      <c r="F524" s="366"/>
      <c r="G524" s="367" t="s">
        <v>169</v>
      </c>
      <c r="H524" s="368"/>
      <c r="I524" s="369"/>
      <c r="J524" s="370"/>
      <c r="K524" s="369"/>
      <c r="L524" s="371">
        <v>17259.93</v>
      </c>
    </row>
    <row r="525" spans="2:12" ht="24" x14ac:dyDescent="0.25">
      <c r="B525" s="26" t="s">
        <v>1433</v>
      </c>
      <c r="C525" s="26" t="s">
        <v>58</v>
      </c>
      <c r="D525" s="26" t="s">
        <v>60</v>
      </c>
      <c r="E525" s="26" t="s">
        <v>1433</v>
      </c>
      <c r="F525" s="31">
        <v>2001003023</v>
      </c>
      <c r="G525" s="268" t="s">
        <v>1993</v>
      </c>
      <c r="H525" s="26" t="s">
        <v>46</v>
      </c>
      <c r="I525" s="25">
        <v>12.260000000000002</v>
      </c>
      <c r="J525" s="562">
        <v>761.6</v>
      </c>
      <c r="K525" s="25">
        <v>981.09</v>
      </c>
      <c r="L525" s="25">
        <v>12028.16</v>
      </c>
    </row>
    <row r="526" spans="2:12" ht="24" x14ac:dyDescent="0.25">
      <c r="B526" s="26" t="s">
        <v>1434</v>
      </c>
      <c r="C526" s="26" t="s">
        <v>58</v>
      </c>
      <c r="D526" s="26" t="s">
        <v>59</v>
      </c>
      <c r="E526" s="26" t="s">
        <v>1434</v>
      </c>
      <c r="F526" s="31">
        <v>100862</v>
      </c>
      <c r="G526" s="268" t="s">
        <v>1994</v>
      </c>
      <c r="H526" s="26" t="s">
        <v>122</v>
      </c>
      <c r="I526" s="25">
        <v>44</v>
      </c>
      <c r="J526" s="562" t="s">
        <v>1995</v>
      </c>
      <c r="K526" s="25">
        <v>50.23</v>
      </c>
      <c r="L526" s="25">
        <v>2210.12</v>
      </c>
    </row>
    <row r="527" spans="2:12" ht="24" x14ac:dyDescent="0.25">
      <c r="B527" s="26" t="s">
        <v>1435</v>
      </c>
      <c r="C527" s="26" t="s">
        <v>58</v>
      </c>
      <c r="D527" s="26" t="s">
        <v>60</v>
      </c>
      <c r="E527" s="26" t="s">
        <v>1435</v>
      </c>
      <c r="F527" s="31">
        <v>2001003026</v>
      </c>
      <c r="G527" s="268" t="s">
        <v>1996</v>
      </c>
      <c r="H527" s="26" t="s">
        <v>975</v>
      </c>
      <c r="I527" s="25">
        <v>29.95</v>
      </c>
      <c r="J527" s="562">
        <v>78.319999999999993</v>
      </c>
      <c r="K527" s="25">
        <v>100.89</v>
      </c>
      <c r="L527" s="25">
        <v>3021.65</v>
      </c>
    </row>
    <row r="528" spans="2:12" x14ac:dyDescent="0.25">
      <c r="B528" s="366" t="s">
        <v>191</v>
      </c>
      <c r="C528" s="366"/>
      <c r="D528" s="366"/>
      <c r="E528" s="366"/>
      <c r="F528" s="366"/>
      <c r="G528" s="367" t="s">
        <v>317</v>
      </c>
      <c r="H528" s="368"/>
      <c r="I528" s="369"/>
      <c r="J528" s="370"/>
      <c r="K528" s="369"/>
      <c r="L528" s="371">
        <v>85620.37999999999</v>
      </c>
    </row>
    <row r="529" spans="2:12" ht="36" x14ac:dyDescent="0.25">
      <c r="B529" s="26" t="s">
        <v>1436</v>
      </c>
      <c r="C529" s="26" t="s">
        <v>58</v>
      </c>
      <c r="D529" s="26" t="s">
        <v>59</v>
      </c>
      <c r="E529" s="26" t="s">
        <v>1436</v>
      </c>
      <c r="F529" s="31">
        <v>102253</v>
      </c>
      <c r="G529" s="268" t="s">
        <v>1997</v>
      </c>
      <c r="H529" s="26" t="s">
        <v>46</v>
      </c>
      <c r="I529" s="25">
        <v>72.61</v>
      </c>
      <c r="J529" s="562" t="s">
        <v>1998</v>
      </c>
      <c r="K529" s="25">
        <v>1150.47</v>
      </c>
      <c r="L529" s="25">
        <v>83535.62</v>
      </c>
    </row>
    <row r="530" spans="2:12" ht="24" x14ac:dyDescent="0.25">
      <c r="B530" s="26" t="s">
        <v>1437</v>
      </c>
      <c r="C530" s="26" t="s">
        <v>58</v>
      </c>
      <c r="D530" s="26" t="s">
        <v>59</v>
      </c>
      <c r="E530" s="26" t="s">
        <v>1437</v>
      </c>
      <c r="F530" s="31">
        <v>102255</v>
      </c>
      <c r="G530" s="268" t="s">
        <v>1999</v>
      </c>
      <c r="H530" s="26" t="s">
        <v>46</v>
      </c>
      <c r="I530" s="25">
        <v>1.8000000000000003</v>
      </c>
      <c r="J530" s="562" t="s">
        <v>2000</v>
      </c>
      <c r="K530" s="25">
        <v>1158.2</v>
      </c>
      <c r="L530" s="25">
        <v>2084.7600000000002</v>
      </c>
    </row>
    <row r="531" spans="2:12" x14ac:dyDescent="0.25">
      <c r="B531" s="321"/>
      <c r="C531" s="321"/>
      <c r="D531" s="321"/>
      <c r="E531" s="321"/>
      <c r="F531" s="322"/>
      <c r="G531" s="332"/>
      <c r="H531" s="329"/>
      <c r="I531" s="347"/>
      <c r="J531" s="330"/>
      <c r="K531" s="347"/>
      <c r="L531" s="331"/>
    </row>
    <row r="532" spans="2:12" x14ac:dyDescent="0.25">
      <c r="B532" s="362" t="s">
        <v>192</v>
      </c>
      <c r="C532" s="362"/>
      <c r="D532" s="362"/>
      <c r="E532" s="362"/>
      <c r="F532" s="362"/>
      <c r="G532" s="356" t="s">
        <v>160</v>
      </c>
      <c r="H532" s="363"/>
      <c r="I532" s="364"/>
      <c r="J532" s="365"/>
      <c r="K532" s="364"/>
      <c r="L532" s="338">
        <v>31619.489999999998</v>
      </c>
    </row>
    <row r="533" spans="2:12" ht="36" x14ac:dyDescent="0.25">
      <c r="B533" s="26" t="s">
        <v>193</v>
      </c>
      <c r="C533" s="26" t="s">
        <v>58</v>
      </c>
      <c r="D533" s="26" t="s">
        <v>60</v>
      </c>
      <c r="E533" s="26" t="s">
        <v>193</v>
      </c>
      <c r="F533" s="31">
        <v>1801000120</v>
      </c>
      <c r="G533" s="268" t="s">
        <v>2001</v>
      </c>
      <c r="H533" s="26" t="s">
        <v>46</v>
      </c>
      <c r="I533" s="25">
        <v>10.560000000000002</v>
      </c>
      <c r="J533" s="562">
        <v>461.98</v>
      </c>
      <c r="K533" s="25">
        <v>595.12</v>
      </c>
      <c r="L533" s="25">
        <v>6284.46</v>
      </c>
    </row>
    <row r="534" spans="2:12" ht="24" x14ac:dyDescent="0.25">
      <c r="B534" s="26" t="s">
        <v>194</v>
      </c>
      <c r="C534" s="26" t="s">
        <v>58</v>
      </c>
      <c r="D534" s="26" t="s">
        <v>60</v>
      </c>
      <c r="E534" s="26" t="s">
        <v>194</v>
      </c>
      <c r="F534" s="31">
        <v>2001003044</v>
      </c>
      <c r="G534" s="268" t="s">
        <v>2002</v>
      </c>
      <c r="H534" s="26" t="s">
        <v>122</v>
      </c>
      <c r="I534" s="25">
        <v>11</v>
      </c>
      <c r="J534" s="562">
        <v>86.77</v>
      </c>
      <c r="K534" s="25">
        <v>111.77</v>
      </c>
      <c r="L534" s="25">
        <v>1229</v>
      </c>
    </row>
    <row r="535" spans="2:12" ht="24" x14ac:dyDescent="0.25">
      <c r="B535" s="26" t="s">
        <v>318</v>
      </c>
      <c r="C535" s="26" t="s">
        <v>58</v>
      </c>
      <c r="D535" s="26" t="s">
        <v>61</v>
      </c>
      <c r="E535" s="26" t="s">
        <v>318</v>
      </c>
      <c r="F535" s="31" t="s">
        <v>973</v>
      </c>
      <c r="G535" s="268" t="s">
        <v>974</v>
      </c>
      <c r="H535" s="26" t="s">
        <v>975</v>
      </c>
      <c r="I535" s="25">
        <v>5</v>
      </c>
      <c r="J535" s="562">
        <v>630.37</v>
      </c>
      <c r="K535" s="25">
        <v>812.04</v>
      </c>
      <c r="L535" s="25">
        <v>4060.2</v>
      </c>
    </row>
    <row r="536" spans="2:12" x14ac:dyDescent="0.25">
      <c r="B536" s="26" t="s">
        <v>1438</v>
      </c>
      <c r="C536" s="26" t="s">
        <v>58</v>
      </c>
      <c r="D536" s="26" t="s">
        <v>60</v>
      </c>
      <c r="E536" s="26" t="s">
        <v>1438</v>
      </c>
      <c r="F536" s="31">
        <v>1301001190</v>
      </c>
      <c r="G536" s="268" t="s">
        <v>2003</v>
      </c>
      <c r="H536" s="26" t="s">
        <v>122</v>
      </c>
      <c r="I536" s="25">
        <v>1</v>
      </c>
      <c r="J536" s="562">
        <v>1042.9000000000001</v>
      </c>
      <c r="K536" s="25">
        <v>1343.46</v>
      </c>
      <c r="L536" s="25">
        <v>1343.46</v>
      </c>
    </row>
    <row r="537" spans="2:12" ht="48" x14ac:dyDescent="0.25">
      <c r="B537" s="26" t="s">
        <v>1439</v>
      </c>
      <c r="C537" s="26" t="s">
        <v>58</v>
      </c>
      <c r="D537" s="26" t="s">
        <v>61</v>
      </c>
      <c r="E537" s="26" t="s">
        <v>1439</v>
      </c>
      <c r="F537" s="31" t="s">
        <v>1149</v>
      </c>
      <c r="G537" s="268" t="s">
        <v>1005</v>
      </c>
      <c r="H537" s="26" t="s">
        <v>122</v>
      </c>
      <c r="I537" s="25">
        <v>1</v>
      </c>
      <c r="J537" s="562">
        <v>13755.93</v>
      </c>
      <c r="K537" s="25">
        <v>17720.37</v>
      </c>
      <c r="L537" s="25">
        <v>17720.37</v>
      </c>
    </row>
    <row r="538" spans="2:12" ht="24" x14ac:dyDescent="0.25">
      <c r="B538" s="26" t="s">
        <v>1440</v>
      </c>
      <c r="C538" s="26" t="s">
        <v>58</v>
      </c>
      <c r="D538" s="26" t="s">
        <v>61</v>
      </c>
      <c r="E538" s="26" t="s">
        <v>1440</v>
      </c>
      <c r="F538" s="31" t="s">
        <v>1004</v>
      </c>
      <c r="G538" s="268" t="s">
        <v>170</v>
      </c>
      <c r="H538" s="26" t="s">
        <v>122</v>
      </c>
      <c r="I538" s="25">
        <v>1</v>
      </c>
      <c r="J538" s="562">
        <v>762.31</v>
      </c>
      <c r="K538" s="25">
        <v>982</v>
      </c>
      <c r="L538" s="25">
        <v>982</v>
      </c>
    </row>
    <row r="539" spans="2:12" x14ac:dyDescent="0.25">
      <c r="B539" s="326"/>
      <c r="C539" s="321"/>
      <c r="D539" s="321"/>
      <c r="E539" s="321"/>
      <c r="F539" s="326"/>
      <c r="G539" s="326"/>
      <c r="H539" s="326"/>
      <c r="I539" s="326"/>
      <c r="J539" s="326"/>
      <c r="K539" s="326"/>
      <c r="L539" s="326"/>
    </row>
    <row r="540" spans="2:12" x14ac:dyDescent="0.25">
      <c r="B540" s="362" t="s">
        <v>652</v>
      </c>
      <c r="C540" s="362"/>
      <c r="D540" s="362"/>
      <c r="E540" s="362"/>
      <c r="F540" s="362"/>
      <c r="G540" s="356" t="s">
        <v>172</v>
      </c>
      <c r="H540" s="363"/>
      <c r="I540" s="364"/>
      <c r="J540" s="365"/>
      <c r="K540" s="364"/>
      <c r="L540" s="338">
        <v>100838.88</v>
      </c>
    </row>
    <row r="541" spans="2:12" x14ac:dyDescent="0.25">
      <c r="B541" s="26" t="s">
        <v>653</v>
      </c>
      <c r="C541" s="26" t="s">
        <v>58</v>
      </c>
      <c r="D541" s="26" t="s">
        <v>59</v>
      </c>
      <c r="E541" s="26" t="s">
        <v>653</v>
      </c>
      <c r="F541" s="31">
        <v>90777</v>
      </c>
      <c r="G541" s="268" t="s">
        <v>2004</v>
      </c>
      <c r="H541" s="26" t="s">
        <v>2005</v>
      </c>
      <c r="I541" s="25">
        <v>72</v>
      </c>
      <c r="J541" s="562" t="s">
        <v>2006</v>
      </c>
      <c r="K541" s="25">
        <v>126.08</v>
      </c>
      <c r="L541" s="25">
        <v>9077.76</v>
      </c>
    </row>
    <row r="542" spans="2:12" x14ac:dyDescent="0.25">
      <c r="B542" s="26" t="s">
        <v>654</v>
      </c>
      <c r="C542" s="26" t="s">
        <v>58</v>
      </c>
      <c r="D542" s="26" t="s">
        <v>59</v>
      </c>
      <c r="E542" s="26" t="s">
        <v>654</v>
      </c>
      <c r="F542" s="31">
        <v>90780</v>
      </c>
      <c r="G542" s="268" t="s">
        <v>2007</v>
      </c>
      <c r="H542" s="26" t="s">
        <v>2005</v>
      </c>
      <c r="I542" s="25">
        <v>864</v>
      </c>
      <c r="J542" s="562" t="s">
        <v>2008</v>
      </c>
      <c r="K542" s="25">
        <v>38.33</v>
      </c>
      <c r="L542" s="25">
        <v>33117.120000000003</v>
      </c>
    </row>
    <row r="543" spans="2:12" x14ac:dyDescent="0.25">
      <c r="B543" s="26" t="s">
        <v>1441</v>
      </c>
      <c r="C543" s="26" t="s">
        <v>58</v>
      </c>
      <c r="D543" s="26" t="s">
        <v>59</v>
      </c>
      <c r="E543" s="26" t="s">
        <v>1441</v>
      </c>
      <c r="F543" s="31">
        <v>88326</v>
      </c>
      <c r="G543" s="268" t="s">
        <v>2009</v>
      </c>
      <c r="H543" s="26" t="s">
        <v>2005</v>
      </c>
      <c r="I543" s="25">
        <v>2160</v>
      </c>
      <c r="J543" s="562" t="s">
        <v>2010</v>
      </c>
      <c r="K543" s="25">
        <v>27.15</v>
      </c>
      <c r="L543" s="25">
        <v>58644</v>
      </c>
    </row>
    <row r="544" spans="2:12" x14ac:dyDescent="0.25">
      <c r="B544" s="321"/>
      <c r="C544" s="321"/>
      <c r="D544" s="321"/>
      <c r="E544" s="321"/>
      <c r="F544" s="322"/>
      <c r="G544" s="332"/>
      <c r="H544" s="321"/>
      <c r="I544" s="323"/>
      <c r="J544" s="333"/>
      <c r="K544" s="323"/>
      <c r="L544" s="323"/>
    </row>
    <row r="545" spans="2:12" x14ac:dyDescent="0.25">
      <c r="B545" s="362" t="s">
        <v>1442</v>
      </c>
      <c r="C545" s="362"/>
      <c r="D545" s="362"/>
      <c r="E545" s="362"/>
      <c r="F545" s="362"/>
      <c r="G545" s="356" t="s">
        <v>171</v>
      </c>
      <c r="H545" s="363"/>
      <c r="I545" s="364"/>
      <c r="J545" s="365"/>
      <c r="K545" s="364"/>
      <c r="L545" s="338">
        <v>4659.1100000000006</v>
      </c>
    </row>
    <row r="546" spans="2:12" x14ac:dyDescent="0.25">
      <c r="B546" s="26" t="s">
        <v>1443</v>
      </c>
      <c r="C546" s="26" t="s">
        <v>58</v>
      </c>
      <c r="D546" s="26" t="s">
        <v>59</v>
      </c>
      <c r="E546" s="26" t="s">
        <v>1443</v>
      </c>
      <c r="F546" s="31">
        <v>99814</v>
      </c>
      <c r="G546" s="268" t="s">
        <v>1983</v>
      </c>
      <c r="H546" s="26" t="s">
        <v>46</v>
      </c>
      <c r="I546" s="25">
        <v>1409.73</v>
      </c>
      <c r="J546" s="562" t="s">
        <v>1984</v>
      </c>
      <c r="K546" s="25">
        <v>1.98</v>
      </c>
      <c r="L546" s="25">
        <v>2791.26</v>
      </c>
    </row>
    <row r="547" spans="2:12" x14ac:dyDescent="0.25">
      <c r="B547" s="26" t="s">
        <v>1444</v>
      </c>
      <c r="C547" s="26" t="s">
        <v>58</v>
      </c>
      <c r="D547" s="26" t="s">
        <v>60</v>
      </c>
      <c r="E547" s="26" t="s">
        <v>1444</v>
      </c>
      <c r="F547" s="31">
        <v>201002161</v>
      </c>
      <c r="G547" s="268" t="s">
        <v>1477</v>
      </c>
      <c r="H547" s="26" t="s">
        <v>122</v>
      </c>
      <c r="I547" s="25">
        <v>5</v>
      </c>
      <c r="J547" s="562">
        <v>290</v>
      </c>
      <c r="K547" s="25">
        <v>373.57</v>
      </c>
      <c r="L547" s="25">
        <v>1867.85</v>
      </c>
    </row>
    <row r="548" spans="2:12" x14ac:dyDescent="0.25">
      <c r="B548" s="321"/>
      <c r="C548" s="321"/>
      <c r="D548" s="321"/>
      <c r="E548" s="321"/>
      <c r="F548" s="322"/>
      <c r="G548" s="332"/>
      <c r="H548" s="329"/>
      <c r="I548" s="347"/>
      <c r="J548" s="330"/>
      <c r="K548" s="347"/>
      <c r="L548" s="331"/>
    </row>
    <row r="551" spans="2:12" x14ac:dyDescent="0.25">
      <c r="G551" s="445" t="s">
        <v>1244</v>
      </c>
    </row>
    <row r="552" spans="2:12" x14ac:dyDescent="0.25">
      <c r="G552" s="445"/>
    </row>
    <row r="553" spans="2:12" x14ac:dyDescent="0.25">
      <c r="G553" s="445"/>
    </row>
    <row r="554" spans="2:12" x14ac:dyDescent="0.25">
      <c r="G554" s="445"/>
    </row>
    <row r="555" spans="2:12" x14ac:dyDescent="0.25">
      <c r="G555" s="445"/>
    </row>
    <row r="556" spans="2:12" x14ac:dyDescent="0.25">
      <c r="G556" s="445"/>
    </row>
    <row r="557" spans="2:12" x14ac:dyDescent="0.25">
      <c r="G557" s="445"/>
    </row>
    <row r="558" spans="2:12" x14ac:dyDescent="0.25">
      <c r="G558" s="445"/>
    </row>
    <row r="559" spans="2:12" x14ac:dyDescent="0.25">
      <c r="G559" s="445"/>
    </row>
    <row r="560" spans="2:12" x14ac:dyDescent="0.25">
      <c r="G560" s="445"/>
    </row>
    <row r="561" spans="7:7" x14ac:dyDescent="0.25">
      <c r="G561" s="445"/>
    </row>
    <row r="562" spans="7:7" x14ac:dyDescent="0.25">
      <c r="G562" s="445"/>
    </row>
    <row r="563" spans="7:7" x14ac:dyDescent="0.25">
      <c r="G563" s="445"/>
    </row>
    <row r="564" spans="7:7" x14ac:dyDescent="0.25">
      <c r="G564" s="445"/>
    </row>
    <row r="565" spans="7:7" x14ac:dyDescent="0.25">
      <c r="G565" s="445"/>
    </row>
    <row r="566" spans="7:7" x14ac:dyDescent="0.25">
      <c r="G566" s="445"/>
    </row>
    <row r="567" spans="7:7" x14ac:dyDescent="0.25">
      <c r="G567" s="445"/>
    </row>
    <row r="568" spans="7:7" x14ac:dyDescent="0.25">
      <c r="G568" s="445"/>
    </row>
    <row r="569" spans="7:7" x14ac:dyDescent="0.25">
      <c r="G569" s="445"/>
    </row>
    <row r="570" spans="7:7" x14ac:dyDescent="0.25">
      <c r="G570" s="445"/>
    </row>
    <row r="571" spans="7:7" x14ac:dyDescent="0.25">
      <c r="G571" s="445"/>
    </row>
    <row r="572" spans="7:7" x14ac:dyDescent="0.25">
      <c r="G572" s="445"/>
    </row>
    <row r="573" spans="7:7" x14ac:dyDescent="0.25">
      <c r="G573" s="445"/>
    </row>
    <row r="574" spans="7:7" x14ac:dyDescent="0.25">
      <c r="G574" s="445"/>
    </row>
    <row r="575" spans="7:7" x14ac:dyDescent="0.25">
      <c r="G575" s="445"/>
    </row>
    <row r="576" spans="7:7" x14ac:dyDescent="0.25">
      <c r="G576" s="445"/>
    </row>
    <row r="577" spans="7:7" x14ac:dyDescent="0.25">
      <c r="G577" s="445"/>
    </row>
    <row r="578" spans="7:7" x14ac:dyDescent="0.25">
      <c r="G578" s="445"/>
    </row>
    <row r="579" spans="7:7" x14ac:dyDescent="0.25">
      <c r="G579" s="445"/>
    </row>
    <row r="580" spans="7:7" x14ac:dyDescent="0.25">
      <c r="G580" s="445"/>
    </row>
    <row r="581" spans="7:7" x14ac:dyDescent="0.25">
      <c r="G581" s="445"/>
    </row>
    <row r="582" spans="7:7" x14ac:dyDescent="0.25">
      <c r="G582" s="445"/>
    </row>
    <row r="583" spans="7:7" x14ac:dyDescent="0.25">
      <c r="G583" s="445"/>
    </row>
    <row r="584" spans="7:7" x14ac:dyDescent="0.25">
      <c r="G584" s="445"/>
    </row>
    <row r="585" spans="7:7" x14ac:dyDescent="0.25">
      <c r="G585" s="445"/>
    </row>
    <row r="586" spans="7:7" x14ac:dyDescent="0.25">
      <c r="G586" s="445"/>
    </row>
    <row r="587" spans="7:7" x14ac:dyDescent="0.25">
      <c r="G587" s="445"/>
    </row>
    <row r="588" spans="7:7" x14ac:dyDescent="0.25">
      <c r="G588" s="445"/>
    </row>
    <row r="589" spans="7:7" x14ac:dyDescent="0.25">
      <c r="G589" s="445"/>
    </row>
    <row r="590" spans="7:7" x14ac:dyDescent="0.25">
      <c r="G590" s="445"/>
    </row>
    <row r="591" spans="7:7" x14ac:dyDescent="0.25">
      <c r="G591" s="445"/>
    </row>
    <row r="592" spans="7:7" x14ac:dyDescent="0.25">
      <c r="G592" s="445"/>
    </row>
    <row r="593" spans="7:7" x14ac:dyDescent="0.25">
      <c r="G593" s="445"/>
    </row>
    <row r="594" spans="7:7" x14ac:dyDescent="0.25">
      <c r="G594" s="445"/>
    </row>
    <row r="595" spans="7:7" x14ac:dyDescent="0.25">
      <c r="G595" s="445"/>
    </row>
    <row r="596" spans="7:7" x14ac:dyDescent="0.25">
      <c r="G596" s="445"/>
    </row>
    <row r="597" spans="7:7" x14ac:dyDescent="0.25">
      <c r="G597" s="445"/>
    </row>
    <row r="598" spans="7:7" x14ac:dyDescent="0.25">
      <c r="G598" s="445"/>
    </row>
    <row r="599" spans="7:7" x14ac:dyDescent="0.25">
      <c r="G599" s="445"/>
    </row>
    <row r="600" spans="7:7" x14ac:dyDescent="0.25">
      <c r="G600" s="445"/>
    </row>
    <row r="601" spans="7:7" x14ac:dyDescent="0.25">
      <c r="G601" s="445"/>
    </row>
    <row r="602" spans="7:7" x14ac:dyDescent="0.25">
      <c r="G602" s="445"/>
    </row>
    <row r="603" spans="7:7" x14ac:dyDescent="0.25">
      <c r="G603" s="445"/>
    </row>
    <row r="604" spans="7:7" x14ac:dyDescent="0.25">
      <c r="G604" s="445"/>
    </row>
    <row r="605" spans="7:7" x14ac:dyDescent="0.25">
      <c r="G605" s="445"/>
    </row>
    <row r="606" spans="7:7" x14ac:dyDescent="0.25">
      <c r="G606" s="445"/>
    </row>
    <row r="607" spans="7:7" x14ac:dyDescent="0.25">
      <c r="G607" s="445"/>
    </row>
    <row r="608" spans="7:7" x14ac:dyDescent="0.25">
      <c r="G608" s="445"/>
    </row>
    <row r="609" spans="7:7" x14ac:dyDescent="0.25">
      <c r="G609" s="445"/>
    </row>
    <row r="610" spans="7:7" x14ac:dyDescent="0.25">
      <c r="G610" s="445"/>
    </row>
    <row r="611" spans="7:7" x14ac:dyDescent="0.25">
      <c r="G611" s="445"/>
    </row>
    <row r="612" spans="7:7" x14ac:dyDescent="0.25">
      <c r="G612" s="445"/>
    </row>
    <row r="613" spans="7:7" x14ac:dyDescent="0.25">
      <c r="G613" s="445"/>
    </row>
    <row r="614" spans="7:7" x14ac:dyDescent="0.25">
      <c r="G614" s="445"/>
    </row>
    <row r="615" spans="7:7" x14ac:dyDescent="0.25">
      <c r="G615" s="445"/>
    </row>
    <row r="616" spans="7:7" x14ac:dyDescent="0.25">
      <c r="G616" s="445"/>
    </row>
    <row r="617" spans="7:7" x14ac:dyDescent="0.25">
      <c r="G617" s="445"/>
    </row>
    <row r="618" spans="7:7" x14ac:dyDescent="0.25">
      <c r="G618" s="445"/>
    </row>
    <row r="619" spans="7:7" x14ac:dyDescent="0.25">
      <c r="G619" s="445"/>
    </row>
    <row r="620" spans="7:7" x14ac:dyDescent="0.25">
      <c r="G620" s="445"/>
    </row>
    <row r="621" spans="7:7" x14ac:dyDescent="0.25">
      <c r="G621" s="445"/>
    </row>
    <row r="622" spans="7:7" x14ac:dyDescent="0.25">
      <c r="G622" s="445"/>
    </row>
    <row r="623" spans="7:7" x14ac:dyDescent="0.25">
      <c r="G623" s="445"/>
    </row>
    <row r="624" spans="7:7" x14ac:dyDescent="0.25">
      <c r="G624" s="445"/>
    </row>
    <row r="625" spans="7:7" x14ac:dyDescent="0.25">
      <c r="G625" s="445"/>
    </row>
    <row r="626" spans="7:7" x14ac:dyDescent="0.25">
      <c r="G626" s="445"/>
    </row>
    <row r="627" spans="7:7" x14ac:dyDescent="0.25">
      <c r="G627" s="445"/>
    </row>
    <row r="628" spans="7:7" x14ac:dyDescent="0.25">
      <c r="G628" s="445"/>
    </row>
    <row r="629" spans="7:7" x14ac:dyDescent="0.25">
      <c r="G629" s="445"/>
    </row>
    <row r="630" spans="7:7" x14ac:dyDescent="0.25">
      <c r="G630" s="445"/>
    </row>
    <row r="631" spans="7:7" x14ac:dyDescent="0.25">
      <c r="G631" s="445"/>
    </row>
    <row r="632" spans="7:7" x14ac:dyDescent="0.25">
      <c r="G632" s="445"/>
    </row>
    <row r="633" spans="7:7" x14ac:dyDescent="0.25">
      <c r="G633" s="445"/>
    </row>
    <row r="634" spans="7:7" x14ac:dyDescent="0.25">
      <c r="G634" s="445"/>
    </row>
    <row r="635" spans="7:7" x14ac:dyDescent="0.25">
      <c r="G635" s="445"/>
    </row>
    <row r="636" spans="7:7" x14ac:dyDescent="0.25">
      <c r="G636" s="445"/>
    </row>
    <row r="637" spans="7:7" x14ac:dyDescent="0.25">
      <c r="G637" s="445"/>
    </row>
    <row r="638" spans="7:7" x14ac:dyDescent="0.25">
      <c r="G638" s="445"/>
    </row>
    <row r="639" spans="7:7" x14ac:dyDescent="0.25">
      <c r="G639" s="445"/>
    </row>
    <row r="640" spans="7:7" x14ac:dyDescent="0.25">
      <c r="G640" s="445"/>
    </row>
    <row r="641" spans="7:7" x14ac:dyDescent="0.25">
      <c r="G641" s="445"/>
    </row>
    <row r="642" spans="7:7" x14ac:dyDescent="0.25">
      <c r="G642" s="445"/>
    </row>
    <row r="643" spans="7:7" x14ac:dyDescent="0.25">
      <c r="G643" s="445"/>
    </row>
    <row r="644" spans="7:7" x14ac:dyDescent="0.25">
      <c r="G644" s="445"/>
    </row>
    <row r="645" spans="7:7" x14ac:dyDescent="0.25">
      <c r="G645" s="445"/>
    </row>
    <row r="646" spans="7:7" x14ac:dyDescent="0.25">
      <c r="G646" s="445"/>
    </row>
    <row r="647" spans="7:7" x14ac:dyDescent="0.25">
      <c r="G647" s="445"/>
    </row>
    <row r="648" spans="7:7" x14ac:dyDescent="0.25">
      <c r="G648" s="445"/>
    </row>
    <row r="649" spans="7:7" x14ac:dyDescent="0.25">
      <c r="G649" s="445"/>
    </row>
    <row r="650" spans="7:7" x14ac:dyDescent="0.25">
      <c r="G650" s="445"/>
    </row>
    <row r="651" spans="7:7" x14ac:dyDescent="0.25">
      <c r="G651" s="445"/>
    </row>
    <row r="652" spans="7:7" x14ac:dyDescent="0.25">
      <c r="G652" s="445"/>
    </row>
    <row r="653" spans="7:7" x14ac:dyDescent="0.25">
      <c r="G653" s="445"/>
    </row>
    <row r="654" spans="7:7" x14ac:dyDescent="0.25">
      <c r="G654" s="445"/>
    </row>
    <row r="655" spans="7:7" x14ac:dyDescent="0.25">
      <c r="G655" s="445"/>
    </row>
    <row r="656" spans="7:7" x14ac:dyDescent="0.25">
      <c r="G656" s="445"/>
    </row>
    <row r="657" spans="7:7" x14ac:dyDescent="0.25">
      <c r="G657" s="445"/>
    </row>
    <row r="658" spans="7:7" x14ac:dyDescent="0.25">
      <c r="G658" s="445"/>
    </row>
    <row r="659" spans="7:7" x14ac:dyDescent="0.25">
      <c r="G659" s="445"/>
    </row>
    <row r="660" spans="7:7" x14ac:dyDescent="0.25">
      <c r="G660" s="445"/>
    </row>
    <row r="661" spans="7:7" x14ac:dyDescent="0.25">
      <c r="G661" s="445"/>
    </row>
    <row r="662" spans="7:7" x14ac:dyDescent="0.25">
      <c r="G662" s="445"/>
    </row>
    <row r="663" spans="7:7" x14ac:dyDescent="0.25">
      <c r="G663" s="445"/>
    </row>
    <row r="664" spans="7:7" x14ac:dyDescent="0.25">
      <c r="G664" s="445"/>
    </row>
    <row r="665" spans="7:7" x14ac:dyDescent="0.25">
      <c r="G665" s="445"/>
    </row>
    <row r="666" spans="7:7" x14ac:dyDescent="0.25">
      <c r="G666" s="445"/>
    </row>
    <row r="667" spans="7:7" x14ac:dyDescent="0.25">
      <c r="G667" s="445"/>
    </row>
    <row r="668" spans="7:7" x14ac:dyDescent="0.25">
      <c r="G668" s="445"/>
    </row>
    <row r="669" spans="7:7" x14ac:dyDescent="0.25">
      <c r="G669" s="445"/>
    </row>
    <row r="670" spans="7:7" x14ac:dyDescent="0.25">
      <c r="G670" s="445"/>
    </row>
    <row r="671" spans="7:7" x14ac:dyDescent="0.25">
      <c r="G671" s="445"/>
    </row>
    <row r="672" spans="7:7" x14ac:dyDescent="0.25">
      <c r="G672" s="445"/>
    </row>
    <row r="673" spans="7:7" x14ac:dyDescent="0.25">
      <c r="G673" s="445"/>
    </row>
    <row r="674" spans="7:7" x14ac:dyDescent="0.25">
      <c r="G674" s="445"/>
    </row>
    <row r="675" spans="7:7" x14ac:dyDescent="0.25">
      <c r="G675" s="445"/>
    </row>
    <row r="676" spans="7:7" x14ac:dyDescent="0.25">
      <c r="G676" s="445"/>
    </row>
    <row r="677" spans="7:7" x14ac:dyDescent="0.25">
      <c r="G677" s="445"/>
    </row>
    <row r="678" spans="7:7" x14ac:dyDescent="0.25">
      <c r="G678" s="445"/>
    </row>
    <row r="679" spans="7:7" x14ac:dyDescent="0.25">
      <c r="G679" s="445"/>
    </row>
    <row r="680" spans="7:7" x14ac:dyDescent="0.25">
      <c r="G680" s="445"/>
    </row>
    <row r="681" spans="7:7" x14ac:dyDescent="0.25">
      <c r="G681" s="445"/>
    </row>
    <row r="682" spans="7:7" x14ac:dyDescent="0.25">
      <c r="G682" s="445"/>
    </row>
    <row r="683" spans="7:7" x14ac:dyDescent="0.25">
      <c r="G683" s="445"/>
    </row>
    <row r="684" spans="7:7" x14ac:dyDescent="0.25">
      <c r="G684" s="445"/>
    </row>
    <row r="685" spans="7:7" x14ac:dyDescent="0.25">
      <c r="G685" s="445"/>
    </row>
    <row r="686" spans="7:7" x14ac:dyDescent="0.25">
      <c r="G686" s="445"/>
    </row>
    <row r="687" spans="7:7" x14ac:dyDescent="0.25">
      <c r="G687" s="445"/>
    </row>
    <row r="688" spans="7:7" x14ac:dyDescent="0.25">
      <c r="G688" s="445"/>
    </row>
    <row r="689" spans="7:7" x14ac:dyDescent="0.25">
      <c r="G689" s="445"/>
    </row>
    <row r="690" spans="7:7" x14ac:dyDescent="0.25">
      <c r="G690" s="445"/>
    </row>
    <row r="691" spans="7:7" x14ac:dyDescent="0.25">
      <c r="G691" s="445"/>
    </row>
    <row r="692" spans="7:7" x14ac:dyDescent="0.25">
      <c r="G692" s="445"/>
    </row>
    <row r="693" spans="7:7" x14ac:dyDescent="0.25">
      <c r="G693" s="445"/>
    </row>
    <row r="694" spans="7:7" x14ac:dyDescent="0.25">
      <c r="G694" s="445"/>
    </row>
    <row r="695" spans="7:7" x14ac:dyDescent="0.25">
      <c r="G695" s="445"/>
    </row>
    <row r="696" spans="7:7" x14ac:dyDescent="0.25">
      <c r="G696" s="445"/>
    </row>
    <row r="697" spans="7:7" x14ac:dyDescent="0.25">
      <c r="G697" s="445"/>
    </row>
    <row r="698" spans="7:7" x14ac:dyDescent="0.25">
      <c r="G698" s="445"/>
    </row>
    <row r="699" spans="7:7" x14ac:dyDescent="0.25">
      <c r="G699" s="445"/>
    </row>
    <row r="700" spans="7:7" x14ac:dyDescent="0.25">
      <c r="G700" s="445"/>
    </row>
    <row r="701" spans="7:7" x14ac:dyDescent="0.25">
      <c r="G701" s="445"/>
    </row>
    <row r="702" spans="7:7" x14ac:dyDescent="0.25">
      <c r="G702" s="445"/>
    </row>
    <row r="703" spans="7:7" x14ac:dyDescent="0.25">
      <c r="G703" s="445"/>
    </row>
    <row r="704" spans="7:7" x14ac:dyDescent="0.25">
      <c r="G704" s="445"/>
    </row>
    <row r="705" spans="7:7" x14ac:dyDescent="0.25">
      <c r="G705" s="445"/>
    </row>
    <row r="706" spans="7:7" x14ac:dyDescent="0.25">
      <c r="G706" s="445"/>
    </row>
    <row r="707" spans="7:7" x14ac:dyDescent="0.25">
      <c r="G707" s="445"/>
    </row>
    <row r="708" spans="7:7" x14ac:dyDescent="0.25">
      <c r="G708" s="445"/>
    </row>
    <row r="709" spans="7:7" x14ac:dyDescent="0.25">
      <c r="G709" s="445"/>
    </row>
    <row r="710" spans="7:7" x14ac:dyDescent="0.25">
      <c r="G710" s="445"/>
    </row>
    <row r="711" spans="7:7" x14ac:dyDescent="0.25">
      <c r="G711" s="445"/>
    </row>
    <row r="712" spans="7:7" x14ac:dyDescent="0.25">
      <c r="G712" s="445"/>
    </row>
    <row r="713" spans="7:7" x14ac:dyDescent="0.25">
      <c r="G713" s="445"/>
    </row>
    <row r="714" spans="7:7" x14ac:dyDescent="0.25">
      <c r="G714" s="445"/>
    </row>
    <row r="715" spans="7:7" x14ac:dyDescent="0.25">
      <c r="G715" s="445"/>
    </row>
    <row r="716" spans="7:7" x14ac:dyDescent="0.25">
      <c r="G716" s="445"/>
    </row>
    <row r="717" spans="7:7" x14ac:dyDescent="0.25">
      <c r="G717" s="445"/>
    </row>
    <row r="718" spans="7:7" x14ac:dyDescent="0.25">
      <c r="G718" s="445"/>
    </row>
    <row r="719" spans="7:7" x14ac:dyDescent="0.25">
      <c r="G719" s="445"/>
    </row>
    <row r="720" spans="7:7" x14ac:dyDescent="0.25">
      <c r="G720" s="445"/>
    </row>
    <row r="721" spans="7:7" x14ac:dyDescent="0.25">
      <c r="G721" s="445"/>
    </row>
    <row r="722" spans="7:7" x14ac:dyDescent="0.25">
      <c r="G722" s="445"/>
    </row>
    <row r="723" spans="7:7" x14ac:dyDescent="0.25">
      <c r="G723" s="445"/>
    </row>
    <row r="724" spans="7:7" x14ac:dyDescent="0.25">
      <c r="G724" s="445"/>
    </row>
    <row r="725" spans="7:7" x14ac:dyDescent="0.25">
      <c r="G725" s="445"/>
    </row>
    <row r="726" spans="7:7" x14ac:dyDescent="0.25">
      <c r="G726" s="445"/>
    </row>
    <row r="727" spans="7:7" x14ac:dyDescent="0.25">
      <c r="G727" s="445"/>
    </row>
    <row r="728" spans="7:7" x14ac:dyDescent="0.25">
      <c r="G728" s="445"/>
    </row>
    <row r="729" spans="7:7" x14ac:dyDescent="0.25">
      <c r="G729" s="445"/>
    </row>
    <row r="730" spans="7:7" x14ac:dyDescent="0.25">
      <c r="G730" s="445"/>
    </row>
    <row r="731" spans="7:7" x14ac:dyDescent="0.25">
      <c r="G731" s="445"/>
    </row>
    <row r="732" spans="7:7" x14ac:dyDescent="0.25">
      <c r="G732" s="445"/>
    </row>
    <row r="733" spans="7:7" x14ac:dyDescent="0.25">
      <c r="G733" s="445"/>
    </row>
    <row r="734" spans="7:7" x14ac:dyDescent="0.25">
      <c r="G734" s="445"/>
    </row>
    <row r="735" spans="7:7" x14ac:dyDescent="0.25">
      <c r="G735" s="445"/>
    </row>
    <row r="736" spans="7:7" x14ac:dyDescent="0.25">
      <c r="G736" s="445"/>
    </row>
    <row r="737" spans="7:7" x14ac:dyDescent="0.25">
      <c r="G737" s="445"/>
    </row>
    <row r="738" spans="7:7" x14ac:dyDescent="0.25">
      <c r="G738" s="445"/>
    </row>
    <row r="739" spans="7:7" x14ac:dyDescent="0.25">
      <c r="G739" s="445"/>
    </row>
    <row r="740" spans="7:7" x14ac:dyDescent="0.25">
      <c r="G740" s="445"/>
    </row>
  </sheetData>
  <dataConsolidate/>
  <mergeCells count="3">
    <mergeCell ref="B5:L5"/>
    <mergeCell ref="J10:K10"/>
    <mergeCell ref="J8:L9"/>
  </mergeCells>
  <phoneticPr fontId="2" type="noConversion"/>
  <dataValidations count="2">
    <dataValidation type="list" allowBlank="1" showInputMessage="1" showErrorMessage="1" sqref="C171:C176 C237:C259 C223:C224 C525:C527 C128:C137 C504:C506 C523 C38:C48 C546:C547 C541:C544 C512:C514 C351:C362 C191:C196 C178:C179 C337:C348 C478:C484 C529:C530 C152:C156 C73:C81 C226:C229 C158:C163 C533:C538 C166:C169 C425:C426 C57:C61 C491:C493 C84:C95 C97:C101 C51:C52 C181:C187 C454 C14 C516:C519 C210:C216 C198:C201 C118:C126 C428:C429 C431:C434 C436:C442 C283:C329 C470:C476 C366:C368 C508:C510 C496 C498 C500 C502 C218:C219 C261:C266 C444:C452 C63:C71 C103:C107 C109:C111 C140:C150 C114:C116 C233:C235 C486:C489 C331:C334 C458:C468 C268:C281 C370:C421 C205:C208 C16:C24 C28:C36" xr:uid="{00000000-0002-0000-0300-000000000000}">
      <formula1>"SERVIÇO,INSUMO"</formula1>
    </dataValidation>
    <dataValidation type="list" allowBlank="1" showInputMessage="1" showErrorMessage="1" sqref="D540:D548 D15:D538" xr:uid="{00000000-0002-0000-0300-000001000000}">
      <formula1>"AGESUL,SINAPI,SBC,SINDUSCON,SEINFRA,COMPOSIÇÃO,COTAÇÃO"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75" fitToHeight="0" orientation="landscape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E7C1-2F8F-4CE9-83B6-4EDB5F2CE9E5}">
  <dimension ref="B4:U17"/>
  <sheetViews>
    <sheetView workbookViewId="0">
      <selection activeCell="K29" sqref="K29"/>
    </sheetView>
  </sheetViews>
  <sheetFormatPr defaultRowHeight="15" x14ac:dyDescent="0.25"/>
  <cols>
    <col min="2" max="2" width="11.7109375" bestFit="1" customWidth="1"/>
    <col min="3" max="4" width="11.140625" bestFit="1" customWidth="1"/>
    <col min="5" max="5" width="7.7109375" bestFit="1" customWidth="1"/>
    <col min="6" max="6" width="7" bestFit="1" customWidth="1"/>
    <col min="7" max="8" width="11.140625" bestFit="1" customWidth="1"/>
    <col min="9" max="12" width="6" bestFit="1" customWidth="1"/>
    <col min="13" max="13" width="11.140625" bestFit="1" customWidth="1"/>
    <col min="14" max="14" width="17.85546875" customWidth="1"/>
    <col min="15" max="15" width="11.140625" bestFit="1" customWidth="1"/>
    <col min="16" max="16" width="13.7109375" bestFit="1" customWidth="1"/>
    <col min="17" max="17" width="9.28515625" customWidth="1"/>
    <col min="18" max="18" width="10.42578125" customWidth="1"/>
    <col min="19" max="19" width="10.7109375" bestFit="1" customWidth="1"/>
    <col min="20" max="20" width="6" bestFit="1" customWidth="1"/>
    <col min="21" max="21" width="10.7109375" bestFit="1" customWidth="1"/>
  </cols>
  <sheetData>
    <row r="4" spans="2:21" x14ac:dyDescent="0.25">
      <c r="C4" s="589" t="s">
        <v>1059</v>
      </c>
      <c r="D4" s="589"/>
      <c r="E4" s="589"/>
      <c r="F4" s="589"/>
      <c r="G4" s="589"/>
      <c r="H4" s="589"/>
      <c r="I4" s="589"/>
      <c r="J4" s="589"/>
      <c r="K4" s="589"/>
      <c r="L4" s="589"/>
      <c r="M4" s="589"/>
      <c r="O4" s="589" t="s">
        <v>1060</v>
      </c>
      <c r="P4" s="589"/>
      <c r="Q4" s="589"/>
      <c r="R4" s="589"/>
      <c r="S4" s="589"/>
      <c r="T4" s="589"/>
      <c r="U4" s="589"/>
    </row>
    <row r="5" spans="2:21" x14ac:dyDescent="0.25">
      <c r="C5" t="s">
        <v>1028</v>
      </c>
      <c r="D5" t="s">
        <v>1029</v>
      </c>
      <c r="E5" s="588" t="s">
        <v>1030</v>
      </c>
      <c r="F5" s="588"/>
      <c r="G5" t="s">
        <v>1031</v>
      </c>
      <c r="H5" t="s">
        <v>1032</v>
      </c>
      <c r="I5" s="588" t="s">
        <v>1033</v>
      </c>
      <c r="J5" s="588"/>
      <c r="K5" s="588" t="s">
        <v>1034</v>
      </c>
      <c r="L5" s="588"/>
      <c r="M5" t="s">
        <v>1035</v>
      </c>
      <c r="O5" t="s">
        <v>1036</v>
      </c>
      <c r="P5" s="588" t="s">
        <v>1037</v>
      </c>
      <c r="Q5" s="588"/>
      <c r="R5" s="588" t="s">
        <v>1038</v>
      </c>
      <c r="S5" s="588"/>
      <c r="T5" s="588" t="s">
        <v>1039</v>
      </c>
      <c r="U5" s="588"/>
    </row>
    <row r="6" spans="2:21" x14ac:dyDescent="0.25">
      <c r="C6" t="s">
        <v>1055</v>
      </c>
      <c r="D6" t="s">
        <v>1054</v>
      </c>
      <c r="E6" t="s">
        <v>1055</v>
      </c>
      <c r="F6" t="s">
        <v>1056</v>
      </c>
      <c r="G6" s="485" t="s">
        <v>1050</v>
      </c>
      <c r="H6" s="485" t="s">
        <v>1049</v>
      </c>
      <c r="I6" s="485" t="s">
        <v>1049</v>
      </c>
      <c r="J6" s="485" t="s">
        <v>1052</v>
      </c>
      <c r="K6" s="485" t="s">
        <v>1053</v>
      </c>
      <c r="L6" s="485" t="s">
        <v>1051</v>
      </c>
      <c r="M6" s="485" t="s">
        <v>1054</v>
      </c>
      <c r="O6" s="485" t="s">
        <v>1055</v>
      </c>
      <c r="P6" s="485" t="s">
        <v>1151</v>
      </c>
      <c r="Q6" s="485" t="s">
        <v>1050</v>
      </c>
      <c r="R6" s="485" t="s">
        <v>1061</v>
      </c>
      <c r="S6" s="485" t="s">
        <v>1064</v>
      </c>
      <c r="T6" s="485" t="s">
        <v>1062</v>
      </c>
      <c r="U6" s="485" t="s">
        <v>1063</v>
      </c>
    </row>
    <row r="7" spans="2:21" x14ac:dyDescent="0.25">
      <c r="B7" s="484" t="s">
        <v>1040</v>
      </c>
      <c r="C7" s="484"/>
      <c r="D7" s="484"/>
      <c r="E7" s="484">
        <v>106.9</v>
      </c>
      <c r="F7" s="484">
        <v>169</v>
      </c>
      <c r="G7" s="484">
        <f>90.5+6.8</f>
        <v>97.3</v>
      </c>
      <c r="H7" s="484">
        <v>91.2</v>
      </c>
      <c r="I7" s="484">
        <f>57.2</f>
        <v>57.2</v>
      </c>
      <c r="J7" s="484">
        <f>57.5</f>
        <v>57.5</v>
      </c>
      <c r="K7" s="484">
        <f>82.9+17.1</f>
        <v>100</v>
      </c>
      <c r="L7" s="484">
        <v>46.3</v>
      </c>
      <c r="M7" s="484"/>
      <c r="N7" s="484"/>
      <c r="O7" s="484"/>
      <c r="P7" s="484">
        <v>91.9</v>
      </c>
      <c r="Q7" s="484">
        <v>96.2</v>
      </c>
      <c r="R7" s="484">
        <v>90.2</v>
      </c>
      <c r="S7" s="484">
        <v>129.80000000000001</v>
      </c>
      <c r="T7" s="484">
        <v>59.4</v>
      </c>
      <c r="U7" s="484">
        <v>30.7</v>
      </c>
    </row>
    <row r="8" spans="2:21" x14ac:dyDescent="0.25">
      <c r="B8" t="s">
        <v>1041</v>
      </c>
    </row>
    <row r="9" spans="2:21" x14ac:dyDescent="0.25">
      <c r="B9" s="484" t="s">
        <v>1042</v>
      </c>
      <c r="C9" s="484"/>
      <c r="D9" s="484"/>
      <c r="E9" s="484">
        <v>389.9</v>
      </c>
      <c r="F9" s="484">
        <v>179</v>
      </c>
      <c r="G9" s="484">
        <f>206.5+15</f>
        <v>221.5</v>
      </c>
      <c r="H9" s="484">
        <v>136.69999999999999</v>
      </c>
      <c r="I9" s="484">
        <f>17.5</f>
        <v>17.5</v>
      </c>
      <c r="J9" s="484"/>
      <c r="K9" s="484">
        <f>166+13.5</f>
        <v>179.5</v>
      </c>
      <c r="L9" s="484"/>
      <c r="M9" s="484"/>
      <c r="N9" s="484"/>
      <c r="O9" s="484"/>
      <c r="P9" s="484"/>
      <c r="Q9" s="484">
        <v>122.3</v>
      </c>
      <c r="R9" s="484">
        <v>119.8</v>
      </c>
      <c r="S9" s="484"/>
      <c r="T9" s="484">
        <v>78.8</v>
      </c>
      <c r="U9" s="484"/>
    </row>
    <row r="10" spans="2:21" x14ac:dyDescent="0.25">
      <c r="B10" t="s">
        <v>1043</v>
      </c>
      <c r="H10">
        <v>27.7</v>
      </c>
      <c r="I10">
        <f>47.4</f>
        <v>47.4</v>
      </c>
      <c r="J10">
        <f>151</f>
        <v>151</v>
      </c>
      <c r="L10">
        <v>90.9</v>
      </c>
      <c r="P10">
        <v>97.1</v>
      </c>
      <c r="Q10">
        <v>33.1</v>
      </c>
      <c r="S10">
        <v>269.5</v>
      </c>
      <c r="U10">
        <v>61.3</v>
      </c>
    </row>
    <row r="11" spans="2:21" x14ac:dyDescent="0.25">
      <c r="B11" s="484" t="s">
        <v>1044</v>
      </c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4"/>
      <c r="S11" s="484"/>
      <c r="T11" s="484"/>
      <c r="U11" s="484"/>
    </row>
    <row r="12" spans="2:21" x14ac:dyDescent="0.25">
      <c r="B12" t="s">
        <v>1045</v>
      </c>
    </row>
    <row r="13" spans="2:21" x14ac:dyDescent="0.25">
      <c r="B13" s="484" t="s">
        <v>1046</v>
      </c>
      <c r="C13" s="484"/>
      <c r="D13" s="484"/>
      <c r="E13" s="484">
        <v>8.26</v>
      </c>
      <c r="F13" s="484">
        <v>7.72</v>
      </c>
      <c r="G13" s="484">
        <f>3.68+0.27</f>
        <v>3.95</v>
      </c>
      <c r="H13" s="484">
        <v>3.1</v>
      </c>
      <c r="I13" s="484">
        <v>1.89</v>
      </c>
      <c r="J13" s="484">
        <f>1.7</f>
        <v>1.7</v>
      </c>
      <c r="K13" s="484">
        <f>3.63+0.43</f>
        <v>4.0599999999999996</v>
      </c>
      <c r="L13" s="484">
        <v>1.37</v>
      </c>
      <c r="M13" s="484"/>
      <c r="N13" s="484"/>
      <c r="O13" s="484"/>
      <c r="P13" s="484">
        <v>4.2</v>
      </c>
      <c r="Q13" s="484">
        <v>3.64</v>
      </c>
      <c r="R13" s="484">
        <v>3.26</v>
      </c>
      <c r="S13" s="484">
        <v>3.81</v>
      </c>
      <c r="T13" s="484">
        <v>1.0900000000000001</v>
      </c>
      <c r="U13" s="484">
        <v>0.91</v>
      </c>
    </row>
    <row r="14" spans="2:21" x14ac:dyDescent="0.25">
      <c r="B14" t="s">
        <v>1047</v>
      </c>
      <c r="F14">
        <v>73.87</v>
      </c>
      <c r="G14">
        <f>73.53+5.42</f>
        <v>78.95</v>
      </c>
      <c r="H14">
        <v>55.93</v>
      </c>
      <c r="I14">
        <v>25.95</v>
      </c>
      <c r="J14">
        <f>39.65</f>
        <v>39.65</v>
      </c>
      <c r="K14">
        <f>56.94+6.13</f>
        <v>63.07</v>
      </c>
      <c r="L14">
        <v>31.92</v>
      </c>
      <c r="P14">
        <v>40.14</v>
      </c>
      <c r="Q14">
        <v>70.94</v>
      </c>
      <c r="R14">
        <v>63.24</v>
      </c>
      <c r="S14">
        <v>87.06</v>
      </c>
      <c r="T14">
        <v>23.6</v>
      </c>
      <c r="U14">
        <v>21.17</v>
      </c>
    </row>
    <row r="15" spans="2:21" x14ac:dyDescent="0.25">
      <c r="B15" s="484" t="s">
        <v>1048</v>
      </c>
      <c r="C15" s="484">
        <f>3*59</f>
        <v>177</v>
      </c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  <c r="O15" s="484">
        <f>27*3+13*8</f>
        <v>185</v>
      </c>
      <c r="P15" s="484"/>
      <c r="Q15" s="484"/>
      <c r="R15" s="484"/>
      <c r="S15" s="484"/>
      <c r="T15" s="484"/>
      <c r="U15" s="484"/>
    </row>
    <row r="16" spans="2:21" x14ac:dyDescent="0.25">
      <c r="B16" t="s">
        <v>1057</v>
      </c>
      <c r="D16">
        <v>28.72</v>
      </c>
      <c r="M16">
        <v>36</v>
      </c>
    </row>
    <row r="17" spans="13:13" x14ac:dyDescent="0.25">
      <c r="M17" t="s">
        <v>1058</v>
      </c>
    </row>
  </sheetData>
  <mergeCells count="8">
    <mergeCell ref="R5:S5"/>
    <mergeCell ref="O4:U4"/>
    <mergeCell ref="T5:U5"/>
    <mergeCell ref="E5:F5"/>
    <mergeCell ref="I5:J5"/>
    <mergeCell ref="K5:L5"/>
    <mergeCell ref="C4:M4"/>
    <mergeCell ref="P5:Q5"/>
  </mergeCells>
  <phoneticPr fontId="2" type="noConversion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K1374"/>
  <sheetViews>
    <sheetView view="pageBreakPreview" topLeftCell="A1312" zoomScale="60" zoomScaleNormal="100" workbookViewId="0">
      <selection activeCell="K1312" sqref="K1:Q1048576"/>
    </sheetView>
  </sheetViews>
  <sheetFormatPr defaultColWidth="14.42578125" defaultRowHeight="12.75" x14ac:dyDescent="0.2"/>
  <cols>
    <col min="1" max="1" width="14.42578125" style="83"/>
    <col min="2" max="2" width="15.28515625" style="110" customWidth="1"/>
    <col min="3" max="3" width="18.7109375" style="110" customWidth="1"/>
    <col min="4" max="4" width="16.28515625" style="110" customWidth="1"/>
    <col min="5" max="5" width="24.28515625" style="110" customWidth="1"/>
    <col min="6" max="6" width="16" style="110" customWidth="1"/>
    <col min="7" max="7" width="20.140625" style="110" customWidth="1"/>
    <col min="8" max="8" width="14.140625" style="110" customWidth="1"/>
    <col min="9" max="9" width="16.5703125" style="110" customWidth="1"/>
    <col min="10" max="10" width="24.85546875" style="151" customWidth="1"/>
    <col min="11" max="17" width="8.7109375" style="83" customWidth="1"/>
    <col min="18" max="16384" width="14.42578125" style="83"/>
  </cols>
  <sheetData>
    <row r="3" spans="2:10" ht="14.25" x14ac:dyDescent="0.2">
      <c r="B3" s="81"/>
      <c r="C3" s="82"/>
      <c r="D3" s="813" t="s">
        <v>1</v>
      </c>
      <c r="E3" s="813"/>
      <c r="F3" s="813"/>
      <c r="G3" s="813"/>
      <c r="H3" s="813"/>
      <c r="I3" s="813"/>
      <c r="J3" s="814"/>
    </row>
    <row r="4" spans="2:10" ht="15.75" x14ac:dyDescent="0.2">
      <c r="B4" s="84"/>
      <c r="C4" s="85"/>
      <c r="D4" s="815" t="s">
        <v>394</v>
      </c>
      <c r="E4" s="816"/>
      <c r="F4" s="816"/>
      <c r="G4" s="816"/>
      <c r="H4" s="816"/>
      <c r="I4" s="816"/>
      <c r="J4" s="817"/>
    </row>
    <row r="5" spans="2:10" ht="14.25" x14ac:dyDescent="0.2">
      <c r="B5" s="86"/>
      <c r="C5" s="87"/>
      <c r="D5" s="818" t="s">
        <v>33</v>
      </c>
      <c r="E5" s="813"/>
      <c r="F5" s="813"/>
      <c r="G5" s="813"/>
      <c r="H5" s="813"/>
      <c r="I5" s="813"/>
      <c r="J5" s="814"/>
    </row>
    <row r="6" spans="2:10" ht="20.25" x14ac:dyDescent="0.2">
      <c r="B6" s="819" t="s">
        <v>215</v>
      </c>
      <c r="C6" s="819"/>
      <c r="D6" s="820"/>
      <c r="E6" s="820"/>
      <c r="F6" s="820"/>
      <c r="G6" s="820"/>
      <c r="H6" s="820"/>
      <c r="I6" s="820"/>
      <c r="J6" s="820"/>
    </row>
    <row r="7" spans="2:10" ht="18.75" customHeight="1" x14ac:dyDescent="0.2">
      <c r="B7" s="88" t="s">
        <v>216</v>
      </c>
      <c r="C7" s="821" t="s">
        <v>778</v>
      </c>
      <c r="D7" s="822"/>
      <c r="E7" s="822"/>
      <c r="F7" s="822"/>
      <c r="G7" s="822"/>
      <c r="H7" s="822"/>
      <c r="I7" s="89" t="s">
        <v>48</v>
      </c>
      <c r="J7" s="90"/>
    </row>
    <row r="8" spans="2:10" ht="18.75" customHeight="1" x14ac:dyDescent="0.2">
      <c r="B8" s="88" t="s">
        <v>2</v>
      </c>
      <c r="C8" s="821" t="s">
        <v>405</v>
      </c>
      <c r="D8" s="822"/>
      <c r="E8" s="822"/>
      <c r="F8" s="822"/>
      <c r="G8" s="822"/>
      <c r="H8" s="822"/>
      <c r="I8" s="91"/>
      <c r="J8" s="92"/>
    </row>
    <row r="9" spans="2:10" ht="18.75" customHeight="1" x14ac:dyDescent="0.2">
      <c r="B9" s="88" t="s">
        <v>3</v>
      </c>
      <c r="C9" s="821" t="s">
        <v>779</v>
      </c>
      <c r="D9" s="822"/>
      <c r="E9" s="822"/>
      <c r="F9" s="822"/>
      <c r="G9" s="822"/>
      <c r="H9" s="822"/>
      <c r="I9" s="832" t="s">
        <v>1025</v>
      </c>
      <c r="J9" s="833"/>
    </row>
    <row r="10" spans="2:10" ht="18.75" customHeight="1" x14ac:dyDescent="0.2">
      <c r="B10" s="93" t="s">
        <v>76</v>
      </c>
      <c r="C10" s="834" t="s">
        <v>1465</v>
      </c>
      <c r="D10" s="835"/>
      <c r="E10" s="835"/>
      <c r="F10" s="835"/>
      <c r="G10" s="835"/>
      <c r="H10" s="836"/>
      <c r="I10" s="832"/>
      <c r="J10" s="833"/>
    </row>
    <row r="11" spans="2:10" x14ac:dyDescent="0.2">
      <c r="B11" s="94"/>
      <c r="C11" s="95"/>
      <c r="D11" s="95"/>
      <c r="E11" s="96"/>
      <c r="F11" s="96"/>
      <c r="G11" s="97"/>
      <c r="H11" s="98"/>
      <c r="I11" s="98"/>
      <c r="J11" s="99"/>
    </row>
    <row r="12" spans="2:10" x14ac:dyDescent="0.2">
      <c r="B12" s="94"/>
      <c r="C12" s="95"/>
      <c r="D12" s="95"/>
      <c r="E12" s="96"/>
      <c r="F12" s="96"/>
      <c r="G12" s="97"/>
      <c r="H12" s="98"/>
      <c r="I12" s="98"/>
      <c r="J12" s="99"/>
    </row>
    <row r="13" spans="2:10" x14ac:dyDescent="0.2">
      <c r="B13" s="838" t="s">
        <v>272</v>
      </c>
      <c r="C13" s="839"/>
      <c r="D13" s="839"/>
      <c r="E13" s="839"/>
      <c r="F13" s="839"/>
      <c r="G13" s="839"/>
      <c r="H13" s="839"/>
      <c r="I13" s="839"/>
      <c r="J13" s="840"/>
    </row>
    <row r="14" spans="2:10" x14ac:dyDescent="0.2">
      <c r="B14" s="165"/>
      <c r="C14" s="166"/>
      <c r="D14" s="166"/>
      <c r="E14" s="166"/>
      <c r="F14" s="166"/>
      <c r="G14" s="166"/>
      <c r="H14" s="166"/>
      <c r="I14" s="166"/>
      <c r="J14" s="167"/>
    </row>
    <row r="15" spans="2:10" x14ac:dyDescent="0.2">
      <c r="B15" s="842" t="s">
        <v>271</v>
      </c>
      <c r="C15" s="843"/>
      <c r="D15" s="843"/>
      <c r="E15" s="843"/>
      <c r="F15" s="843"/>
      <c r="G15" s="843"/>
      <c r="H15" s="843"/>
      <c r="I15" s="843"/>
      <c r="J15" s="844"/>
    </row>
    <row r="16" spans="2:10" x14ac:dyDescent="0.2">
      <c r="B16" s="248" t="s">
        <v>137</v>
      </c>
      <c r="C16" s="248" t="s">
        <v>270</v>
      </c>
      <c r="D16" s="248" t="s">
        <v>422</v>
      </c>
      <c r="E16" s="599" t="s">
        <v>806</v>
      </c>
      <c r="F16" s="599"/>
      <c r="G16" s="599"/>
      <c r="H16" s="841" t="s">
        <v>221</v>
      </c>
      <c r="I16" s="841"/>
      <c r="J16" s="99" t="s">
        <v>258</v>
      </c>
    </row>
    <row r="17" spans="2:10" x14ac:dyDescent="0.2">
      <c r="B17" s="200">
        <v>0</v>
      </c>
      <c r="C17" s="200">
        <v>0</v>
      </c>
      <c r="D17" s="200">
        <v>0</v>
      </c>
      <c r="E17" s="695" t="s">
        <v>781</v>
      </c>
      <c r="F17" s="695"/>
      <c r="G17" s="695"/>
      <c r="H17" s="694">
        <v>15.82</v>
      </c>
      <c r="I17" s="694"/>
      <c r="J17" s="160">
        <v>21.99</v>
      </c>
    </row>
    <row r="18" spans="2:10" x14ac:dyDescent="0.2">
      <c r="B18" s="200">
        <v>8</v>
      </c>
      <c r="C18" s="200">
        <v>1</v>
      </c>
      <c r="D18" s="200">
        <v>1</v>
      </c>
      <c r="E18" s="695" t="s">
        <v>782</v>
      </c>
      <c r="F18" s="695"/>
      <c r="G18" s="695"/>
      <c r="H18" s="694">
        <v>17.809999999999999</v>
      </c>
      <c r="I18" s="694"/>
      <c r="J18" s="160">
        <v>17</v>
      </c>
    </row>
    <row r="19" spans="2:10" x14ac:dyDescent="0.2">
      <c r="B19" s="200">
        <v>8</v>
      </c>
      <c r="C19" s="200">
        <v>1</v>
      </c>
      <c r="D19" s="200">
        <v>1</v>
      </c>
      <c r="E19" s="695" t="s">
        <v>783</v>
      </c>
      <c r="F19" s="695"/>
      <c r="G19" s="695"/>
      <c r="H19" s="694">
        <v>15.68</v>
      </c>
      <c r="I19" s="694"/>
      <c r="J19" s="160">
        <v>16.100000000000001</v>
      </c>
    </row>
    <row r="20" spans="2:10" x14ac:dyDescent="0.2">
      <c r="B20" s="200">
        <v>8</v>
      </c>
      <c r="C20" s="200">
        <v>1</v>
      </c>
      <c r="D20" s="200">
        <v>0</v>
      </c>
      <c r="E20" s="695" t="s">
        <v>784</v>
      </c>
      <c r="F20" s="695"/>
      <c r="G20" s="695"/>
      <c r="H20" s="694">
        <v>103.53</v>
      </c>
      <c r="I20" s="694"/>
      <c r="J20" s="160">
        <v>77.2</v>
      </c>
    </row>
    <row r="21" spans="2:10" x14ac:dyDescent="0.2">
      <c r="B21" s="200">
        <v>8</v>
      </c>
      <c r="C21" s="200">
        <v>1</v>
      </c>
      <c r="D21" s="200">
        <v>0</v>
      </c>
      <c r="E21" s="695" t="s">
        <v>785</v>
      </c>
      <c r="F21" s="695"/>
      <c r="G21" s="695"/>
      <c r="H21" s="694">
        <v>103.53</v>
      </c>
      <c r="I21" s="694"/>
      <c r="J21" s="160">
        <v>77.2</v>
      </c>
    </row>
    <row r="22" spans="2:10" x14ac:dyDescent="0.2">
      <c r="B22" s="200">
        <v>8</v>
      </c>
      <c r="C22" s="200">
        <v>2</v>
      </c>
      <c r="D22" s="200">
        <v>3</v>
      </c>
      <c r="E22" s="695" t="s">
        <v>786</v>
      </c>
      <c r="F22" s="695"/>
      <c r="G22" s="695"/>
      <c r="H22" s="694">
        <v>22.37</v>
      </c>
      <c r="I22" s="694"/>
      <c r="J22" s="160">
        <v>20.5</v>
      </c>
    </row>
    <row r="23" spans="2:10" x14ac:dyDescent="0.2">
      <c r="B23" s="200">
        <v>8</v>
      </c>
      <c r="C23" s="200">
        <v>2</v>
      </c>
      <c r="D23" s="200">
        <v>3</v>
      </c>
      <c r="E23" s="695" t="s">
        <v>787</v>
      </c>
      <c r="F23" s="695"/>
      <c r="G23" s="695"/>
      <c r="H23" s="694">
        <v>22.37</v>
      </c>
      <c r="I23" s="694"/>
      <c r="J23" s="160">
        <v>20.5</v>
      </c>
    </row>
    <row r="24" spans="2:10" x14ac:dyDescent="0.2">
      <c r="B24" s="200">
        <v>8</v>
      </c>
      <c r="C24" s="200">
        <v>1</v>
      </c>
      <c r="D24" s="200">
        <v>1</v>
      </c>
      <c r="E24" s="695" t="s">
        <v>788</v>
      </c>
      <c r="F24" s="695"/>
      <c r="G24" s="695"/>
      <c r="H24" s="694">
        <v>8.1300000000000008</v>
      </c>
      <c r="I24" s="694"/>
      <c r="J24" s="160">
        <v>11.62</v>
      </c>
    </row>
    <row r="25" spans="2:10" x14ac:dyDescent="0.2">
      <c r="B25" s="200">
        <v>8</v>
      </c>
      <c r="C25" s="200">
        <v>1</v>
      </c>
      <c r="D25" s="200">
        <v>3</v>
      </c>
      <c r="E25" s="695" t="s">
        <v>789</v>
      </c>
      <c r="F25" s="695"/>
      <c r="G25" s="695"/>
      <c r="H25" s="694">
        <v>7.9</v>
      </c>
      <c r="I25" s="694"/>
      <c r="J25" s="160">
        <v>11.9</v>
      </c>
    </row>
    <row r="26" spans="2:10" x14ac:dyDescent="0.2">
      <c r="B26" s="200">
        <v>8</v>
      </c>
      <c r="C26" s="200">
        <v>1</v>
      </c>
      <c r="D26" s="200">
        <v>3</v>
      </c>
      <c r="E26" s="695" t="s">
        <v>790</v>
      </c>
      <c r="F26" s="695"/>
      <c r="G26" s="695"/>
      <c r="H26" s="694">
        <v>7.9</v>
      </c>
      <c r="I26" s="694"/>
      <c r="J26" s="160">
        <v>11.9</v>
      </c>
    </row>
    <row r="27" spans="2:10" x14ac:dyDescent="0.2">
      <c r="B27" s="200">
        <v>8</v>
      </c>
      <c r="C27" s="200">
        <v>1</v>
      </c>
      <c r="D27" s="200">
        <v>3</v>
      </c>
      <c r="E27" s="695" t="s">
        <v>791</v>
      </c>
      <c r="F27" s="695"/>
      <c r="G27" s="695"/>
      <c r="H27" s="694">
        <v>3.42</v>
      </c>
      <c r="I27" s="694"/>
      <c r="J27" s="160">
        <v>7.4</v>
      </c>
    </row>
    <row r="28" spans="2:10" x14ac:dyDescent="0.2">
      <c r="B28" s="200">
        <v>8</v>
      </c>
      <c r="C28" s="200">
        <v>1</v>
      </c>
      <c r="D28" s="200">
        <v>3</v>
      </c>
      <c r="E28" s="695" t="s">
        <v>792</v>
      </c>
      <c r="F28" s="695"/>
      <c r="G28" s="695"/>
      <c r="H28" s="694">
        <v>3.42</v>
      </c>
      <c r="I28" s="694"/>
      <c r="J28" s="160">
        <v>7.4</v>
      </c>
    </row>
    <row r="29" spans="2:10" x14ac:dyDescent="0.2">
      <c r="B29" s="200">
        <v>8</v>
      </c>
      <c r="C29" s="200">
        <v>1</v>
      </c>
      <c r="D29" s="200">
        <v>1</v>
      </c>
      <c r="E29" s="695" t="s">
        <v>793</v>
      </c>
      <c r="F29" s="695"/>
      <c r="G29" s="695"/>
      <c r="H29" s="694">
        <v>1.37</v>
      </c>
      <c r="I29" s="694"/>
      <c r="J29" s="160">
        <v>4.74</v>
      </c>
    </row>
    <row r="30" spans="2:10" x14ac:dyDescent="0.2">
      <c r="B30" s="200">
        <v>8</v>
      </c>
      <c r="C30" s="200">
        <v>1</v>
      </c>
      <c r="D30" s="200">
        <v>3</v>
      </c>
      <c r="E30" s="695" t="s">
        <v>794</v>
      </c>
      <c r="F30" s="695"/>
      <c r="G30" s="695"/>
      <c r="H30" s="694">
        <v>36</v>
      </c>
      <c r="I30" s="694"/>
      <c r="J30" s="160">
        <v>40</v>
      </c>
    </row>
    <row r="31" spans="2:10" x14ac:dyDescent="0.2">
      <c r="B31" s="200">
        <v>8</v>
      </c>
      <c r="C31" s="200">
        <v>1</v>
      </c>
      <c r="D31" s="200">
        <v>1</v>
      </c>
      <c r="E31" s="695" t="s">
        <v>795</v>
      </c>
      <c r="F31" s="695"/>
      <c r="G31" s="695"/>
      <c r="H31" s="694">
        <v>11.65</v>
      </c>
      <c r="I31" s="694"/>
      <c r="J31" s="160">
        <v>15.14</v>
      </c>
    </row>
    <row r="32" spans="2:10" x14ac:dyDescent="0.2">
      <c r="B32" s="200">
        <v>8</v>
      </c>
      <c r="C32" s="200">
        <v>2</v>
      </c>
      <c r="D32" s="200">
        <v>3</v>
      </c>
      <c r="E32" s="695" t="s">
        <v>797</v>
      </c>
      <c r="F32" s="695"/>
      <c r="G32" s="695"/>
      <c r="H32" s="694">
        <v>33.28</v>
      </c>
      <c r="I32" s="694"/>
      <c r="J32" s="160">
        <v>25.25</v>
      </c>
    </row>
    <row r="33" spans="2:10" x14ac:dyDescent="0.2">
      <c r="B33" s="200">
        <v>8</v>
      </c>
      <c r="C33" s="200">
        <v>2</v>
      </c>
      <c r="D33" s="200">
        <v>3</v>
      </c>
      <c r="E33" s="695" t="s">
        <v>798</v>
      </c>
      <c r="F33" s="695"/>
      <c r="G33" s="695"/>
      <c r="H33" s="694">
        <v>33.29</v>
      </c>
      <c r="I33" s="694"/>
      <c r="J33" s="160">
        <v>25.25</v>
      </c>
    </row>
    <row r="34" spans="2:10" x14ac:dyDescent="0.2">
      <c r="B34" s="200">
        <v>8</v>
      </c>
      <c r="C34" s="200">
        <v>2</v>
      </c>
      <c r="D34" s="200">
        <v>3</v>
      </c>
      <c r="E34" s="695" t="s">
        <v>799</v>
      </c>
      <c r="F34" s="695"/>
      <c r="G34" s="695"/>
      <c r="H34" s="694">
        <v>5.7</v>
      </c>
      <c r="I34" s="694"/>
      <c r="J34" s="160">
        <v>9.8000000000000007</v>
      </c>
    </row>
    <row r="35" spans="2:10" x14ac:dyDescent="0.2">
      <c r="B35" s="200">
        <v>8</v>
      </c>
      <c r="C35" s="200">
        <v>2</v>
      </c>
      <c r="D35" s="200">
        <v>3</v>
      </c>
      <c r="E35" s="695" t="s">
        <v>800</v>
      </c>
      <c r="F35" s="695"/>
      <c r="G35" s="695"/>
      <c r="H35" s="694">
        <v>5.7</v>
      </c>
      <c r="I35" s="694"/>
      <c r="J35" s="160">
        <v>9.8000000000000007</v>
      </c>
    </row>
    <row r="36" spans="2:10" x14ac:dyDescent="0.2">
      <c r="B36" s="200">
        <v>8</v>
      </c>
      <c r="C36" s="200">
        <v>2</v>
      </c>
      <c r="D36" s="200">
        <v>1</v>
      </c>
      <c r="E36" s="695" t="s">
        <v>801</v>
      </c>
      <c r="F36" s="695"/>
      <c r="G36" s="695"/>
      <c r="H36" s="694">
        <v>13.4</v>
      </c>
      <c r="I36" s="694"/>
      <c r="J36" s="160">
        <v>15.14</v>
      </c>
    </row>
    <row r="37" spans="2:10" x14ac:dyDescent="0.2">
      <c r="B37" s="200">
        <v>20</v>
      </c>
      <c r="C37" s="200">
        <v>1</v>
      </c>
      <c r="D37" s="200">
        <v>0</v>
      </c>
      <c r="E37" s="695" t="s">
        <v>802</v>
      </c>
      <c r="F37" s="695"/>
      <c r="G37" s="695"/>
      <c r="H37" s="694">
        <v>777.16</v>
      </c>
      <c r="I37" s="694"/>
      <c r="J37" s="160">
        <v>114.94</v>
      </c>
    </row>
    <row r="38" spans="2:10" x14ac:dyDescent="0.2">
      <c r="B38" s="200">
        <v>25</v>
      </c>
      <c r="C38" s="200">
        <v>1</v>
      </c>
      <c r="D38" s="200">
        <v>1</v>
      </c>
      <c r="E38" s="695" t="s">
        <v>803</v>
      </c>
      <c r="F38" s="695"/>
      <c r="G38" s="695"/>
      <c r="H38" s="694">
        <v>6.34</v>
      </c>
      <c r="I38" s="694"/>
      <c r="J38" s="160">
        <v>10.83</v>
      </c>
    </row>
    <row r="39" spans="2:10" x14ac:dyDescent="0.2">
      <c r="B39" s="200">
        <v>25</v>
      </c>
      <c r="C39" s="200">
        <v>1</v>
      </c>
      <c r="D39" s="200">
        <v>3</v>
      </c>
      <c r="E39" s="695" t="s">
        <v>804</v>
      </c>
      <c r="F39" s="695"/>
      <c r="G39" s="695"/>
      <c r="H39" s="694">
        <v>100.28</v>
      </c>
      <c r="I39" s="694"/>
      <c r="J39" s="160">
        <v>65.52</v>
      </c>
    </row>
    <row r="40" spans="2:10" x14ac:dyDescent="0.2">
      <c r="B40" s="200">
        <v>25</v>
      </c>
      <c r="C40" s="200">
        <v>1</v>
      </c>
      <c r="D40" s="200">
        <v>2</v>
      </c>
      <c r="E40" s="695" t="s">
        <v>805</v>
      </c>
      <c r="F40" s="695"/>
      <c r="G40" s="695"/>
      <c r="H40" s="694">
        <v>97.68</v>
      </c>
      <c r="I40" s="694"/>
      <c r="J40" s="160">
        <v>66.34</v>
      </c>
    </row>
    <row r="41" spans="2:10" x14ac:dyDescent="0.2">
      <c r="B41" s="745" t="s">
        <v>442</v>
      </c>
      <c r="C41" s="746"/>
      <c r="D41" s="746"/>
      <c r="E41" s="746"/>
      <c r="F41" s="746"/>
      <c r="G41" s="747"/>
      <c r="H41" s="828">
        <v>1453.7299999999998</v>
      </c>
      <c r="I41" s="828"/>
      <c r="J41" s="163">
        <v>703.46</v>
      </c>
    </row>
    <row r="42" spans="2:10" x14ac:dyDescent="0.2">
      <c r="B42" s="161"/>
      <c r="C42" s="161"/>
      <c r="D42" s="161"/>
      <c r="E42" s="161"/>
      <c r="F42" s="161"/>
      <c r="G42" s="161"/>
      <c r="H42" s="162"/>
      <c r="I42" s="164"/>
      <c r="J42" s="164"/>
    </row>
    <row r="43" spans="2:10" x14ac:dyDescent="0.2">
      <c r="B43" s="842" t="s">
        <v>274</v>
      </c>
      <c r="C43" s="843"/>
      <c r="D43" s="843"/>
      <c r="E43" s="843"/>
      <c r="F43" s="843"/>
      <c r="G43" s="843"/>
      <c r="H43" s="843"/>
      <c r="I43" s="843"/>
      <c r="J43" s="844"/>
    </row>
    <row r="44" spans="2:10" x14ac:dyDescent="0.2">
      <c r="B44" s="453" t="s">
        <v>681</v>
      </c>
      <c r="C44" s="447"/>
      <c r="D44" s="447"/>
      <c r="E44" s="447"/>
      <c r="F44" s="447"/>
      <c r="G44" s="447"/>
      <c r="H44" s="447"/>
      <c r="I44" s="447"/>
      <c r="J44" s="449"/>
    </row>
    <row r="45" spans="2:10" x14ac:dyDescent="0.2">
      <c r="B45" s="454" t="s">
        <v>261</v>
      </c>
      <c r="C45" s="454" t="s">
        <v>219</v>
      </c>
      <c r="D45" s="454" t="s">
        <v>220</v>
      </c>
      <c r="E45" s="454" t="s">
        <v>221</v>
      </c>
      <c r="F45" s="454" t="s">
        <v>262</v>
      </c>
      <c r="G45" s="789" t="s">
        <v>54</v>
      </c>
      <c r="H45" s="789"/>
      <c r="I45" s="789"/>
      <c r="J45" s="789"/>
    </row>
    <row r="46" spans="2:10" x14ac:dyDescent="0.2">
      <c r="B46" s="455" t="s">
        <v>417</v>
      </c>
      <c r="C46" s="455">
        <v>0.8</v>
      </c>
      <c r="D46" s="455">
        <v>2.1</v>
      </c>
      <c r="E46" s="455">
        <v>21.84</v>
      </c>
      <c r="F46" s="455">
        <v>13</v>
      </c>
      <c r="G46" s="788" t="s">
        <v>980</v>
      </c>
      <c r="H46" s="788"/>
      <c r="I46" s="788"/>
      <c r="J46" s="788"/>
    </row>
    <row r="47" spans="2:10" x14ac:dyDescent="0.2">
      <c r="B47" s="455" t="s">
        <v>418</v>
      </c>
      <c r="C47" s="455">
        <v>3.6</v>
      </c>
      <c r="D47" s="455">
        <v>2.65</v>
      </c>
      <c r="E47" s="455">
        <v>9.5399999999999991</v>
      </c>
      <c r="F47" s="455">
        <v>1</v>
      </c>
      <c r="G47" s="788" t="s">
        <v>981</v>
      </c>
      <c r="H47" s="788"/>
      <c r="I47" s="788"/>
      <c r="J47" s="788"/>
    </row>
    <row r="48" spans="2:10" x14ac:dyDescent="0.2">
      <c r="B48" s="455" t="s">
        <v>419</v>
      </c>
      <c r="C48" s="455">
        <v>0.6</v>
      </c>
      <c r="D48" s="455">
        <v>1.6</v>
      </c>
      <c r="E48" s="455">
        <v>11.52</v>
      </c>
      <c r="F48" s="455">
        <v>12</v>
      </c>
      <c r="G48" s="788" t="s">
        <v>980</v>
      </c>
      <c r="H48" s="788"/>
      <c r="I48" s="788"/>
      <c r="J48" s="788"/>
    </row>
    <row r="49" spans="2:10" x14ac:dyDescent="0.2">
      <c r="B49" s="455" t="s">
        <v>448</v>
      </c>
      <c r="C49" s="455">
        <v>0.8</v>
      </c>
      <c r="D49" s="455">
        <v>2.1</v>
      </c>
      <c r="E49" s="455">
        <v>6.72</v>
      </c>
      <c r="F49" s="455">
        <v>4</v>
      </c>
      <c r="G49" s="788" t="s">
        <v>982</v>
      </c>
      <c r="H49" s="788"/>
      <c r="I49" s="788"/>
      <c r="J49" s="788"/>
    </row>
    <row r="50" spans="2:10" x14ac:dyDescent="0.2">
      <c r="B50" s="455" t="s">
        <v>420</v>
      </c>
      <c r="C50" s="455">
        <v>2</v>
      </c>
      <c r="D50" s="455">
        <v>2.25</v>
      </c>
      <c r="E50" s="455">
        <v>9</v>
      </c>
      <c r="F50" s="455">
        <v>2</v>
      </c>
      <c r="G50" s="788" t="s">
        <v>983</v>
      </c>
      <c r="H50" s="788"/>
      <c r="I50" s="788"/>
      <c r="J50" s="788"/>
    </row>
    <row r="51" spans="2:10" x14ac:dyDescent="0.2">
      <c r="B51" s="453" t="s">
        <v>682</v>
      </c>
      <c r="C51" s="447"/>
      <c r="D51" s="447"/>
      <c r="E51" s="447"/>
      <c r="F51" s="447"/>
      <c r="G51" s="447"/>
      <c r="H51" s="447"/>
      <c r="I51" s="447"/>
      <c r="J51" s="449"/>
    </row>
    <row r="52" spans="2:10" x14ac:dyDescent="0.2">
      <c r="B52" s="454" t="s">
        <v>261</v>
      </c>
      <c r="C52" s="454" t="s">
        <v>219</v>
      </c>
      <c r="D52" s="454" t="s">
        <v>220</v>
      </c>
      <c r="E52" s="454" t="s">
        <v>221</v>
      </c>
      <c r="F52" s="454" t="s">
        <v>262</v>
      </c>
      <c r="G52" s="789" t="s">
        <v>54</v>
      </c>
      <c r="H52" s="789"/>
      <c r="I52" s="789"/>
      <c r="J52" s="789"/>
    </row>
    <row r="53" spans="2:10" ht="12.75" customHeight="1" x14ac:dyDescent="0.2">
      <c r="B53" s="455" t="s">
        <v>417</v>
      </c>
      <c r="C53" s="455">
        <v>0.8</v>
      </c>
      <c r="D53" s="455">
        <v>2.1</v>
      </c>
      <c r="E53" s="455">
        <v>5.04</v>
      </c>
      <c r="F53" s="455">
        <v>3</v>
      </c>
      <c r="G53" s="788" t="s">
        <v>980</v>
      </c>
      <c r="H53" s="788"/>
      <c r="I53" s="788"/>
      <c r="J53" s="788"/>
    </row>
    <row r="54" spans="2:10" x14ac:dyDescent="0.2">
      <c r="B54" s="455" t="s">
        <v>418</v>
      </c>
      <c r="C54" s="455">
        <v>2.0499999999999998</v>
      </c>
      <c r="D54" s="455">
        <v>2.1800000000000002</v>
      </c>
      <c r="E54" s="455">
        <v>8.92</v>
      </c>
      <c r="F54" s="455">
        <v>2</v>
      </c>
      <c r="G54" s="788" t="s">
        <v>1261</v>
      </c>
      <c r="H54" s="788"/>
      <c r="I54" s="788"/>
      <c r="J54" s="788"/>
    </row>
    <row r="55" spans="2:10" x14ac:dyDescent="0.2">
      <c r="B55" s="455" t="s">
        <v>419</v>
      </c>
      <c r="C55" s="455">
        <v>0.8</v>
      </c>
      <c r="D55" s="455">
        <v>1.6</v>
      </c>
      <c r="E55" s="455">
        <v>38.4</v>
      </c>
      <c r="F55" s="455">
        <v>30</v>
      </c>
      <c r="G55" s="788" t="s">
        <v>992</v>
      </c>
      <c r="H55" s="788"/>
      <c r="I55" s="788"/>
      <c r="J55" s="788"/>
    </row>
    <row r="56" spans="2:10" x14ac:dyDescent="0.2">
      <c r="B56" s="455" t="s">
        <v>448</v>
      </c>
      <c r="C56" s="455">
        <v>0.8</v>
      </c>
      <c r="D56" s="455">
        <v>2.1</v>
      </c>
      <c r="E56" s="455">
        <v>6.72</v>
      </c>
      <c r="F56" s="455">
        <v>4</v>
      </c>
      <c r="G56" s="788" t="s">
        <v>982</v>
      </c>
      <c r="H56" s="788"/>
      <c r="I56" s="788"/>
      <c r="J56" s="788"/>
    </row>
    <row r="57" spans="2:10" x14ac:dyDescent="0.2">
      <c r="B57" s="455" t="s">
        <v>420</v>
      </c>
      <c r="C57" s="455">
        <v>0.9</v>
      </c>
      <c r="D57" s="455">
        <v>2.1</v>
      </c>
      <c r="E57" s="455">
        <v>3.78</v>
      </c>
      <c r="F57" s="455">
        <v>2</v>
      </c>
      <c r="G57" s="788" t="s">
        <v>995</v>
      </c>
      <c r="H57" s="788"/>
      <c r="I57" s="788"/>
      <c r="J57" s="788"/>
    </row>
    <row r="58" spans="2:10" x14ac:dyDescent="0.2">
      <c r="B58" s="455" t="s">
        <v>421</v>
      </c>
      <c r="C58" s="455">
        <v>0.9</v>
      </c>
      <c r="D58" s="455">
        <v>2.1</v>
      </c>
      <c r="E58" s="455">
        <v>11.34</v>
      </c>
      <c r="F58" s="455">
        <v>6</v>
      </c>
      <c r="G58" s="788" t="s">
        <v>996</v>
      </c>
      <c r="H58" s="788"/>
      <c r="I58" s="788"/>
      <c r="J58" s="788"/>
    </row>
    <row r="59" spans="2:10" x14ac:dyDescent="0.2">
      <c r="B59" s="455" t="s">
        <v>449</v>
      </c>
      <c r="C59" s="455">
        <v>4.05</v>
      </c>
      <c r="D59" s="455">
        <v>2.1800000000000002</v>
      </c>
      <c r="E59" s="455">
        <v>26.43</v>
      </c>
      <c r="F59" s="455">
        <v>3</v>
      </c>
      <c r="G59" s="788" t="s">
        <v>1261</v>
      </c>
      <c r="H59" s="788"/>
      <c r="I59" s="788"/>
      <c r="J59" s="788"/>
    </row>
    <row r="60" spans="2:10" x14ac:dyDescent="0.2">
      <c r="B60" s="455" t="s">
        <v>461</v>
      </c>
      <c r="C60" s="455">
        <v>1.2</v>
      </c>
      <c r="D60" s="455">
        <v>2.1</v>
      </c>
      <c r="E60" s="455">
        <v>2.52</v>
      </c>
      <c r="F60" s="455">
        <v>1</v>
      </c>
      <c r="G60" s="788" t="s">
        <v>997</v>
      </c>
      <c r="H60" s="788"/>
      <c r="I60" s="788"/>
      <c r="J60" s="788"/>
    </row>
    <row r="61" spans="2:10" x14ac:dyDescent="0.2">
      <c r="B61" s="453" t="s">
        <v>683</v>
      </c>
      <c r="C61" s="447"/>
      <c r="D61" s="447"/>
      <c r="E61" s="447"/>
      <c r="F61" s="447"/>
      <c r="G61" s="447"/>
      <c r="H61" s="447"/>
      <c r="I61" s="447"/>
      <c r="J61" s="449"/>
    </row>
    <row r="62" spans="2:10" x14ac:dyDescent="0.2">
      <c r="B62" s="454" t="s">
        <v>261</v>
      </c>
      <c r="C62" s="454" t="s">
        <v>219</v>
      </c>
      <c r="D62" s="454" t="s">
        <v>220</v>
      </c>
      <c r="E62" s="454" t="s">
        <v>221</v>
      </c>
      <c r="F62" s="454" t="s">
        <v>262</v>
      </c>
      <c r="G62" s="789" t="s">
        <v>54</v>
      </c>
      <c r="H62" s="789"/>
      <c r="I62" s="789"/>
      <c r="J62" s="789"/>
    </row>
    <row r="63" spans="2:10" x14ac:dyDescent="0.2">
      <c r="B63" s="455" t="s">
        <v>444</v>
      </c>
      <c r="C63" s="455">
        <v>0.6</v>
      </c>
      <c r="D63" s="455">
        <v>0.75</v>
      </c>
      <c r="E63" s="455">
        <v>0.45</v>
      </c>
      <c r="F63" s="455">
        <v>1</v>
      </c>
      <c r="G63" s="788" t="s">
        <v>985</v>
      </c>
      <c r="H63" s="788"/>
      <c r="I63" s="788"/>
      <c r="J63" s="788"/>
    </row>
    <row r="64" spans="2:10" ht="12.75" customHeight="1" x14ac:dyDescent="0.2">
      <c r="B64" s="455" t="s">
        <v>445</v>
      </c>
      <c r="C64" s="455">
        <v>0.6</v>
      </c>
      <c r="D64" s="455">
        <v>0.5</v>
      </c>
      <c r="E64" s="455">
        <v>0.3</v>
      </c>
      <c r="F64" s="455">
        <v>1</v>
      </c>
      <c r="G64" s="788" t="s">
        <v>986</v>
      </c>
      <c r="H64" s="788"/>
      <c r="I64" s="788"/>
      <c r="J64" s="788"/>
    </row>
    <row r="65" spans="1:10" ht="12.75" customHeight="1" x14ac:dyDescent="0.2">
      <c r="B65" s="455" t="s">
        <v>446</v>
      </c>
      <c r="C65" s="455">
        <v>3</v>
      </c>
      <c r="D65" s="455">
        <v>0.5</v>
      </c>
      <c r="E65" s="455">
        <v>6</v>
      </c>
      <c r="F65" s="455">
        <v>4</v>
      </c>
      <c r="G65" s="788" t="s">
        <v>987</v>
      </c>
      <c r="H65" s="788"/>
      <c r="I65" s="788"/>
      <c r="J65" s="788"/>
    </row>
    <row r="66" spans="1:10" ht="12.75" customHeight="1" x14ac:dyDescent="0.2">
      <c r="B66" s="455" t="s">
        <v>447</v>
      </c>
      <c r="C66" s="455">
        <v>2.5</v>
      </c>
      <c r="D66" s="455">
        <v>0.5</v>
      </c>
      <c r="E66" s="455">
        <v>5</v>
      </c>
      <c r="F66" s="455">
        <v>4</v>
      </c>
      <c r="G66" s="788" t="s">
        <v>987</v>
      </c>
      <c r="H66" s="788"/>
      <c r="I66" s="788"/>
      <c r="J66" s="788"/>
    </row>
    <row r="67" spans="1:10" x14ac:dyDescent="0.2">
      <c r="B67" s="453" t="s">
        <v>684</v>
      </c>
      <c r="C67" s="447"/>
      <c r="D67" s="447"/>
      <c r="E67" s="447"/>
      <c r="F67" s="447"/>
      <c r="G67" s="447"/>
      <c r="H67" s="447"/>
      <c r="I67" s="447"/>
      <c r="J67" s="449"/>
    </row>
    <row r="68" spans="1:10" x14ac:dyDescent="0.2">
      <c r="B68" s="454" t="s">
        <v>261</v>
      </c>
      <c r="C68" s="454" t="s">
        <v>219</v>
      </c>
      <c r="D68" s="454" t="s">
        <v>220</v>
      </c>
      <c r="E68" s="454" t="s">
        <v>221</v>
      </c>
      <c r="F68" s="454" t="s">
        <v>262</v>
      </c>
      <c r="G68" s="789" t="s">
        <v>54</v>
      </c>
      <c r="H68" s="789"/>
      <c r="I68" s="789"/>
      <c r="J68" s="789"/>
    </row>
    <row r="69" spans="1:10" x14ac:dyDescent="0.2">
      <c r="B69" s="455" t="s">
        <v>444</v>
      </c>
      <c r="C69" s="455">
        <v>0.5</v>
      </c>
      <c r="D69" s="455">
        <v>0.5</v>
      </c>
      <c r="E69" s="455">
        <v>0.25</v>
      </c>
      <c r="F69" s="455">
        <v>1</v>
      </c>
      <c r="G69" s="829" t="s">
        <v>986</v>
      </c>
      <c r="H69" s="830"/>
      <c r="I69" s="830"/>
      <c r="J69" s="831"/>
    </row>
    <row r="70" spans="1:10" x14ac:dyDescent="0.2">
      <c r="B70" s="455" t="s">
        <v>445</v>
      </c>
      <c r="C70" s="455">
        <v>0.6</v>
      </c>
      <c r="D70" s="455">
        <v>0.5</v>
      </c>
      <c r="E70" s="455">
        <v>0.6</v>
      </c>
      <c r="F70" s="455">
        <v>2</v>
      </c>
      <c r="G70" s="829" t="s">
        <v>986</v>
      </c>
      <c r="H70" s="830"/>
      <c r="I70" s="830"/>
      <c r="J70" s="831"/>
    </row>
    <row r="71" spans="1:10" x14ac:dyDescent="0.2">
      <c r="B71" s="455" t="s">
        <v>446</v>
      </c>
      <c r="C71" s="455">
        <v>1.8</v>
      </c>
      <c r="D71" s="455">
        <v>0.6</v>
      </c>
      <c r="E71" s="455">
        <v>2.16</v>
      </c>
      <c r="F71" s="455">
        <v>2</v>
      </c>
      <c r="G71" s="829" t="s">
        <v>999</v>
      </c>
      <c r="H71" s="830"/>
      <c r="I71" s="830"/>
      <c r="J71" s="831"/>
    </row>
    <row r="72" spans="1:10" x14ac:dyDescent="0.2">
      <c r="B72" s="455" t="s">
        <v>447</v>
      </c>
      <c r="C72" s="455">
        <v>2</v>
      </c>
      <c r="D72" s="455">
        <v>0.6</v>
      </c>
      <c r="E72" s="455">
        <v>2.4</v>
      </c>
      <c r="F72" s="455">
        <v>2</v>
      </c>
      <c r="G72" s="829" t="s">
        <v>987</v>
      </c>
      <c r="H72" s="830"/>
      <c r="I72" s="830"/>
      <c r="J72" s="831"/>
    </row>
    <row r="73" spans="1:10" x14ac:dyDescent="0.2">
      <c r="B73" s="455" t="s">
        <v>672</v>
      </c>
      <c r="C73" s="455">
        <v>1.8</v>
      </c>
      <c r="D73" s="455">
        <v>0.5</v>
      </c>
      <c r="E73" s="455">
        <v>4.5</v>
      </c>
      <c r="F73" s="455">
        <v>5</v>
      </c>
      <c r="G73" s="829" t="s">
        <v>1001</v>
      </c>
      <c r="H73" s="830"/>
      <c r="I73" s="830"/>
      <c r="J73" s="831"/>
    </row>
    <row r="74" spans="1:10" x14ac:dyDescent="0.2">
      <c r="B74" s="455" t="s">
        <v>675</v>
      </c>
      <c r="C74" s="455">
        <v>1.5</v>
      </c>
      <c r="D74" s="455">
        <v>0.5</v>
      </c>
      <c r="E74" s="455">
        <v>0.75</v>
      </c>
      <c r="F74" s="455">
        <v>1</v>
      </c>
      <c r="G74" s="829" t="s">
        <v>1002</v>
      </c>
      <c r="H74" s="830"/>
      <c r="I74" s="830"/>
      <c r="J74" s="831"/>
    </row>
    <row r="75" spans="1:10" x14ac:dyDescent="0.2">
      <c r="B75" s="225"/>
      <c r="C75" s="226"/>
      <c r="D75" s="226"/>
      <c r="E75" s="226"/>
      <c r="F75" s="226"/>
      <c r="G75" s="227"/>
      <c r="H75" s="227"/>
      <c r="I75" s="227"/>
      <c r="J75" s="228"/>
    </row>
    <row r="76" spans="1:10" x14ac:dyDescent="0.2">
      <c r="B76" s="211" t="s">
        <v>44</v>
      </c>
      <c r="C76" s="211" t="s">
        <v>39</v>
      </c>
      <c r="D76" s="837" t="s">
        <v>54</v>
      </c>
      <c r="E76" s="837"/>
      <c r="F76" s="837"/>
      <c r="G76" s="837"/>
      <c r="H76" s="837"/>
      <c r="I76" s="837"/>
      <c r="J76" s="211" t="s">
        <v>40</v>
      </c>
    </row>
    <row r="77" spans="1:10" x14ac:dyDescent="0.2">
      <c r="B77" s="100" t="s">
        <v>217</v>
      </c>
      <c r="C77" s="101"/>
      <c r="D77" s="102" t="s">
        <v>4</v>
      </c>
      <c r="E77" s="102"/>
      <c r="F77" s="102"/>
      <c r="G77" s="102"/>
      <c r="H77" s="102"/>
      <c r="I77" s="102"/>
      <c r="J77" s="103"/>
    </row>
    <row r="78" spans="1:10" x14ac:dyDescent="0.2">
      <c r="B78" s="104" t="s">
        <v>13</v>
      </c>
      <c r="C78" s="104">
        <v>101000101</v>
      </c>
      <c r="D78" s="627" t="s">
        <v>1466</v>
      </c>
      <c r="E78" s="627"/>
      <c r="F78" s="627"/>
      <c r="G78" s="627"/>
      <c r="H78" s="627"/>
      <c r="I78" s="627"/>
      <c r="J78" s="104" t="s">
        <v>46</v>
      </c>
    </row>
    <row r="79" spans="1:10" x14ac:dyDescent="0.2">
      <c r="B79" s="209" t="s">
        <v>218</v>
      </c>
      <c r="C79" s="825" t="s">
        <v>304</v>
      </c>
      <c r="D79" s="826"/>
      <c r="E79" s="827"/>
      <c r="F79" s="209" t="s">
        <v>219</v>
      </c>
      <c r="G79" s="209" t="s">
        <v>220</v>
      </c>
      <c r="H79" s="612" t="s">
        <v>221</v>
      </c>
      <c r="I79" s="613"/>
      <c r="J79" s="209" t="s">
        <v>222</v>
      </c>
    </row>
    <row r="80" spans="1:10" x14ac:dyDescent="0.2">
      <c r="A80" s="172" t="s">
        <v>13</v>
      </c>
      <c r="B80" s="614" t="s">
        <v>223</v>
      </c>
      <c r="C80" s="614"/>
      <c r="D80" s="614"/>
      <c r="E80" s="614"/>
      <c r="F80" s="105">
        <v>2</v>
      </c>
      <c r="G80" s="105">
        <v>4</v>
      </c>
      <c r="H80" s="615">
        <v>8</v>
      </c>
      <c r="I80" s="616"/>
      <c r="J80" s="106" t="s">
        <v>224</v>
      </c>
    </row>
    <row r="81" spans="1:10" x14ac:dyDescent="0.2">
      <c r="B81" s="104" t="s">
        <v>14</v>
      </c>
      <c r="C81" s="104">
        <v>99059</v>
      </c>
      <c r="D81" s="606" t="s">
        <v>1467</v>
      </c>
      <c r="E81" s="607"/>
      <c r="F81" s="607"/>
      <c r="G81" s="607"/>
      <c r="H81" s="607"/>
      <c r="I81" s="608"/>
      <c r="J81" s="104" t="s">
        <v>975</v>
      </c>
    </row>
    <row r="82" spans="1:10" x14ac:dyDescent="0.2">
      <c r="B82" s="209" t="s">
        <v>218</v>
      </c>
      <c r="C82" s="825" t="s">
        <v>305</v>
      </c>
      <c r="D82" s="826"/>
      <c r="E82" s="827"/>
      <c r="F82" s="612" t="s">
        <v>225</v>
      </c>
      <c r="G82" s="613"/>
      <c r="H82" s="612" t="s">
        <v>225</v>
      </c>
      <c r="I82" s="613"/>
      <c r="J82" s="209" t="s">
        <v>222</v>
      </c>
    </row>
    <row r="83" spans="1:10" x14ac:dyDescent="0.2">
      <c r="A83" s="172" t="s">
        <v>14</v>
      </c>
      <c r="B83" s="614" t="s">
        <v>223</v>
      </c>
      <c r="C83" s="614"/>
      <c r="D83" s="614"/>
      <c r="E83" s="614"/>
      <c r="F83" s="823">
        <v>51.4</v>
      </c>
      <c r="G83" s="824"/>
      <c r="H83" s="615">
        <v>51.4</v>
      </c>
      <c r="I83" s="616"/>
      <c r="J83" s="106" t="s">
        <v>225</v>
      </c>
    </row>
    <row r="84" spans="1:10" x14ac:dyDescent="0.2">
      <c r="B84" s="104" t="s">
        <v>15</v>
      </c>
      <c r="C84" s="104">
        <v>98459</v>
      </c>
      <c r="D84" s="606" t="s">
        <v>1469</v>
      </c>
      <c r="E84" s="607"/>
      <c r="F84" s="607"/>
      <c r="G84" s="607"/>
      <c r="H84" s="607"/>
      <c r="I84" s="608"/>
      <c r="J84" s="104" t="s">
        <v>46</v>
      </c>
    </row>
    <row r="85" spans="1:10" x14ac:dyDescent="0.2">
      <c r="B85" s="209" t="s">
        <v>218</v>
      </c>
      <c r="C85" s="825" t="s">
        <v>629</v>
      </c>
      <c r="D85" s="826"/>
      <c r="E85" s="827"/>
      <c r="F85" s="209" t="s">
        <v>225</v>
      </c>
      <c r="G85" s="209" t="s">
        <v>220</v>
      </c>
      <c r="H85" s="612" t="s">
        <v>221</v>
      </c>
      <c r="I85" s="613"/>
      <c r="J85" s="209" t="s">
        <v>222</v>
      </c>
    </row>
    <row r="86" spans="1:10" x14ac:dyDescent="0.2">
      <c r="A86" s="172" t="s">
        <v>15</v>
      </c>
      <c r="B86" s="614" t="s">
        <v>223</v>
      </c>
      <c r="C86" s="614"/>
      <c r="D86" s="614"/>
      <c r="E86" s="614"/>
      <c r="F86" s="105">
        <v>73</v>
      </c>
      <c r="G86" s="105">
        <v>2.2000000000000002</v>
      </c>
      <c r="H86" s="615">
        <v>160.60000000000002</v>
      </c>
      <c r="I86" s="616"/>
      <c r="J86" s="106" t="s">
        <v>226</v>
      </c>
    </row>
    <row r="87" spans="1:10" x14ac:dyDescent="0.2">
      <c r="B87" s="104" t="s">
        <v>16</v>
      </c>
      <c r="C87" s="104">
        <v>93584</v>
      </c>
      <c r="D87" s="606" t="s">
        <v>1471</v>
      </c>
      <c r="E87" s="607"/>
      <c r="F87" s="607"/>
      <c r="G87" s="607"/>
      <c r="H87" s="607"/>
      <c r="I87" s="608"/>
      <c r="J87" s="104" t="s">
        <v>46</v>
      </c>
    </row>
    <row r="88" spans="1:10" x14ac:dyDescent="0.2">
      <c r="B88" s="209" t="s">
        <v>218</v>
      </c>
      <c r="C88" s="609"/>
      <c r="D88" s="610"/>
      <c r="E88" s="611"/>
      <c r="F88" s="209" t="s">
        <v>225</v>
      </c>
      <c r="G88" s="209" t="s">
        <v>219</v>
      </c>
      <c r="H88" s="612" t="s">
        <v>221</v>
      </c>
      <c r="I88" s="613"/>
      <c r="J88" s="209" t="s">
        <v>222</v>
      </c>
    </row>
    <row r="89" spans="1:10" x14ac:dyDescent="0.2">
      <c r="A89" s="172" t="s">
        <v>16</v>
      </c>
      <c r="B89" s="614" t="s">
        <v>223</v>
      </c>
      <c r="C89" s="614"/>
      <c r="D89" s="614"/>
      <c r="E89" s="614"/>
      <c r="F89" s="105">
        <v>4</v>
      </c>
      <c r="G89" s="105">
        <v>2</v>
      </c>
      <c r="H89" s="615">
        <v>8</v>
      </c>
      <c r="I89" s="616"/>
      <c r="J89" s="106" t="s">
        <v>227</v>
      </c>
    </row>
    <row r="90" spans="1:10" x14ac:dyDescent="0.2">
      <c r="A90" s="172"/>
      <c r="B90" s="107" t="s">
        <v>51</v>
      </c>
      <c r="C90" s="104">
        <v>93211</v>
      </c>
      <c r="D90" s="606" t="s">
        <v>1473</v>
      </c>
      <c r="E90" s="607"/>
      <c r="F90" s="607"/>
      <c r="G90" s="607"/>
      <c r="H90" s="607"/>
      <c r="I90" s="608"/>
      <c r="J90" s="104" t="s">
        <v>46</v>
      </c>
    </row>
    <row r="91" spans="1:10" x14ac:dyDescent="0.2">
      <c r="B91" s="209" t="s">
        <v>218</v>
      </c>
      <c r="C91" s="609"/>
      <c r="D91" s="610"/>
      <c r="E91" s="611"/>
      <c r="F91" s="209" t="s">
        <v>225</v>
      </c>
      <c r="G91" s="209" t="s">
        <v>219</v>
      </c>
      <c r="H91" s="612" t="s">
        <v>221</v>
      </c>
      <c r="I91" s="613"/>
      <c r="J91" s="209" t="s">
        <v>222</v>
      </c>
    </row>
    <row r="92" spans="1:10" x14ac:dyDescent="0.2">
      <c r="A92" s="172" t="s">
        <v>51</v>
      </c>
      <c r="B92" s="614" t="s">
        <v>223</v>
      </c>
      <c r="C92" s="614"/>
      <c r="D92" s="614"/>
      <c r="E92" s="614"/>
      <c r="F92" s="105">
        <v>8</v>
      </c>
      <c r="G92" s="105">
        <v>2</v>
      </c>
      <c r="H92" s="615">
        <v>16</v>
      </c>
      <c r="I92" s="616"/>
      <c r="J92" s="106" t="s">
        <v>227</v>
      </c>
    </row>
    <row r="93" spans="1:10" x14ac:dyDescent="0.2">
      <c r="A93" s="172"/>
      <c r="B93" s="107" t="s">
        <v>52</v>
      </c>
      <c r="C93" s="104">
        <v>93213</v>
      </c>
      <c r="D93" s="606" t="s">
        <v>1475</v>
      </c>
      <c r="E93" s="607"/>
      <c r="F93" s="607"/>
      <c r="G93" s="607"/>
      <c r="H93" s="607"/>
      <c r="I93" s="608"/>
      <c r="J93" s="104" t="s">
        <v>46</v>
      </c>
    </row>
    <row r="94" spans="1:10" x14ac:dyDescent="0.2">
      <c r="B94" s="209" t="s">
        <v>218</v>
      </c>
      <c r="C94" s="609"/>
      <c r="D94" s="610"/>
      <c r="E94" s="611"/>
      <c r="F94" s="209" t="s">
        <v>225</v>
      </c>
      <c r="G94" s="209" t="s">
        <v>219</v>
      </c>
      <c r="H94" s="612" t="s">
        <v>221</v>
      </c>
      <c r="I94" s="613"/>
      <c r="J94" s="209" t="s">
        <v>222</v>
      </c>
    </row>
    <row r="95" spans="1:10" x14ac:dyDescent="0.2">
      <c r="A95" s="172" t="s">
        <v>52</v>
      </c>
      <c r="B95" s="614" t="s">
        <v>223</v>
      </c>
      <c r="C95" s="614"/>
      <c r="D95" s="614"/>
      <c r="E95" s="614"/>
      <c r="F95" s="105">
        <v>6</v>
      </c>
      <c r="G95" s="105">
        <v>2</v>
      </c>
      <c r="H95" s="615">
        <v>12</v>
      </c>
      <c r="I95" s="616"/>
      <c r="J95" s="106" t="s">
        <v>227</v>
      </c>
    </row>
    <row r="96" spans="1:10" x14ac:dyDescent="0.2">
      <c r="B96" s="107" t="s">
        <v>745</v>
      </c>
      <c r="C96" s="104">
        <v>201002161</v>
      </c>
      <c r="D96" s="606" t="s">
        <v>1477</v>
      </c>
      <c r="E96" s="607"/>
      <c r="F96" s="607"/>
      <c r="G96" s="607"/>
      <c r="H96" s="607"/>
      <c r="I96" s="608"/>
      <c r="J96" s="104" t="s">
        <v>122</v>
      </c>
    </row>
    <row r="97" spans="1:10" x14ac:dyDescent="0.2">
      <c r="B97" s="612" t="s">
        <v>218</v>
      </c>
      <c r="C97" s="617"/>
      <c r="D97" s="617"/>
      <c r="E97" s="617"/>
      <c r="F97" s="617"/>
      <c r="G97" s="613"/>
      <c r="H97" s="693" t="s">
        <v>41</v>
      </c>
      <c r="I97" s="693"/>
      <c r="J97" s="209" t="s">
        <v>222</v>
      </c>
    </row>
    <row r="98" spans="1:10" x14ac:dyDescent="0.2">
      <c r="B98" s="621"/>
      <c r="C98" s="622"/>
      <c r="D98" s="622"/>
      <c r="E98" s="622"/>
      <c r="F98" s="622"/>
      <c r="G98" s="623"/>
      <c r="H98" s="663">
        <v>68</v>
      </c>
      <c r="I98" s="664"/>
      <c r="J98" s="108" t="s">
        <v>40</v>
      </c>
    </row>
    <row r="99" spans="1:10" x14ac:dyDescent="0.2">
      <c r="A99" s="172" t="s">
        <v>745</v>
      </c>
      <c r="B99" s="624" t="s">
        <v>223</v>
      </c>
      <c r="C99" s="625"/>
      <c r="D99" s="625"/>
      <c r="E99" s="625"/>
      <c r="F99" s="625"/>
      <c r="G99" s="626"/>
      <c r="H99" s="672">
        <v>68</v>
      </c>
      <c r="I99" s="673"/>
      <c r="J99" s="109"/>
    </row>
    <row r="100" spans="1:10" x14ac:dyDescent="0.2">
      <c r="B100" s="107" t="s">
        <v>1446</v>
      </c>
      <c r="C100" s="104">
        <v>101000110</v>
      </c>
      <c r="D100" s="606" t="s">
        <v>1478</v>
      </c>
      <c r="E100" s="607"/>
      <c r="F100" s="607"/>
      <c r="G100" s="607"/>
      <c r="H100" s="607"/>
      <c r="I100" s="608"/>
      <c r="J100" s="104" t="s">
        <v>46</v>
      </c>
    </row>
    <row r="101" spans="1:10" x14ac:dyDescent="0.2">
      <c r="B101" s="612" t="s">
        <v>218</v>
      </c>
      <c r="C101" s="617"/>
      <c r="D101" s="617"/>
      <c r="E101" s="617"/>
      <c r="F101" s="617"/>
      <c r="G101" s="613"/>
      <c r="H101" s="693" t="s">
        <v>221</v>
      </c>
      <c r="I101" s="693"/>
      <c r="J101" s="209" t="s">
        <v>222</v>
      </c>
    </row>
    <row r="102" spans="1:10" x14ac:dyDescent="0.2">
      <c r="A102" s="172" t="s">
        <v>1446</v>
      </c>
      <c r="B102" s="621"/>
      <c r="C102" s="622"/>
      <c r="D102" s="622"/>
      <c r="E102" s="622"/>
      <c r="F102" s="622"/>
      <c r="G102" s="623"/>
      <c r="H102" s="663">
        <v>768.57</v>
      </c>
      <c r="I102" s="664"/>
      <c r="J102" s="108" t="s">
        <v>221</v>
      </c>
    </row>
    <row r="103" spans="1:10" x14ac:dyDescent="0.2">
      <c r="A103" s="172"/>
      <c r="B103" s="624" t="s">
        <v>223</v>
      </c>
      <c r="C103" s="625"/>
      <c r="D103" s="625"/>
      <c r="E103" s="625"/>
      <c r="F103" s="625"/>
      <c r="G103" s="626"/>
      <c r="H103" s="672">
        <v>768.57</v>
      </c>
      <c r="I103" s="673"/>
      <c r="J103" s="109"/>
    </row>
    <row r="104" spans="1:10" x14ac:dyDescent="0.2">
      <c r="A104" s="172"/>
      <c r="B104" s="107" t="s">
        <v>1447</v>
      </c>
      <c r="C104" s="104">
        <v>93589</v>
      </c>
      <c r="D104" s="606" t="s">
        <v>1480</v>
      </c>
      <c r="E104" s="607"/>
      <c r="F104" s="607"/>
      <c r="G104" s="607"/>
      <c r="H104" s="607"/>
      <c r="I104" s="608"/>
      <c r="J104" s="104" t="s">
        <v>370</v>
      </c>
    </row>
    <row r="105" spans="1:10" x14ac:dyDescent="0.2">
      <c r="A105" s="172"/>
      <c r="B105" s="209" t="s">
        <v>218</v>
      </c>
      <c r="C105" s="609"/>
      <c r="D105" s="610"/>
      <c r="E105" s="611"/>
      <c r="F105" s="209" t="s">
        <v>234</v>
      </c>
      <c r="G105" s="209" t="s">
        <v>321</v>
      </c>
      <c r="H105" s="612" t="s">
        <v>370</v>
      </c>
      <c r="I105" s="613"/>
      <c r="J105" s="209" t="s">
        <v>222</v>
      </c>
    </row>
    <row r="106" spans="1:10" x14ac:dyDescent="0.2">
      <c r="A106" s="172" t="s">
        <v>1447</v>
      </c>
      <c r="B106" s="614" t="s">
        <v>223</v>
      </c>
      <c r="C106" s="614"/>
      <c r="D106" s="614"/>
      <c r="E106" s="614"/>
      <c r="F106" s="105">
        <v>76.857000000000014</v>
      </c>
      <c r="G106" s="105">
        <v>10</v>
      </c>
      <c r="H106" s="720">
        <v>768.57000000000016</v>
      </c>
      <c r="I106" s="721"/>
      <c r="J106" s="106" t="s">
        <v>229</v>
      </c>
    </row>
    <row r="107" spans="1:10" x14ac:dyDescent="0.2">
      <c r="A107" s="172"/>
      <c r="B107" s="100" t="s">
        <v>11</v>
      </c>
      <c r="C107" s="419"/>
      <c r="D107" s="102" t="s">
        <v>544</v>
      </c>
      <c r="E107" s="102"/>
      <c r="F107" s="102"/>
      <c r="G107" s="102"/>
      <c r="H107" s="102"/>
      <c r="I107" s="102"/>
      <c r="J107" s="103"/>
    </row>
    <row r="108" spans="1:10" x14ac:dyDescent="0.2">
      <c r="A108" s="172"/>
      <c r="B108" s="114" t="s">
        <v>17</v>
      </c>
      <c r="C108" s="418"/>
      <c r="D108" s="116" t="s">
        <v>546</v>
      </c>
      <c r="E108" s="116"/>
      <c r="F108" s="116"/>
      <c r="G108" s="116"/>
      <c r="H108" s="116"/>
      <c r="I108" s="116"/>
      <c r="J108" s="117"/>
    </row>
    <row r="109" spans="1:10" x14ac:dyDescent="0.2">
      <c r="A109" s="172"/>
      <c r="B109" s="410" t="s">
        <v>545</v>
      </c>
      <c r="C109" s="411">
        <v>97627</v>
      </c>
      <c r="D109" s="595" t="s">
        <v>1482</v>
      </c>
      <c r="E109" s="596"/>
      <c r="F109" s="596"/>
      <c r="G109" s="596"/>
      <c r="H109" s="596"/>
      <c r="I109" s="597"/>
      <c r="J109" s="411" t="s">
        <v>906</v>
      </c>
    </row>
    <row r="110" spans="1:10" x14ac:dyDescent="0.2">
      <c r="B110" s="598" t="s">
        <v>218</v>
      </c>
      <c r="C110" s="599"/>
      <c r="D110" s="599"/>
      <c r="E110" s="599"/>
      <c r="F110" s="599"/>
      <c r="G110" s="599"/>
      <c r="H110" s="600"/>
      <c r="I110" s="94" t="s">
        <v>234</v>
      </c>
      <c r="J110" s="248" t="s">
        <v>222</v>
      </c>
    </row>
    <row r="111" spans="1:10" x14ac:dyDescent="0.2">
      <c r="B111" s="601" t="s">
        <v>853</v>
      </c>
      <c r="C111" s="602"/>
      <c r="D111" s="602"/>
      <c r="E111" s="602"/>
      <c r="F111" s="602"/>
      <c r="G111" s="602"/>
      <c r="H111" s="603"/>
      <c r="I111" s="412">
        <v>2.1599999999999997</v>
      </c>
      <c r="J111" s="200" t="s">
        <v>234</v>
      </c>
    </row>
    <row r="112" spans="1:10" x14ac:dyDescent="0.2">
      <c r="A112" s="172" t="s">
        <v>545</v>
      </c>
      <c r="B112" s="590" t="s">
        <v>223</v>
      </c>
      <c r="C112" s="591"/>
      <c r="D112" s="591"/>
      <c r="E112" s="591"/>
      <c r="F112" s="591"/>
      <c r="G112" s="591"/>
      <c r="H112" s="592"/>
      <c r="I112" s="413">
        <v>2.1599999999999997</v>
      </c>
      <c r="J112" s="415"/>
    </row>
    <row r="113" spans="1:10" x14ac:dyDescent="0.2">
      <c r="A113" s="172"/>
      <c r="B113" s="410" t="s">
        <v>547</v>
      </c>
      <c r="C113" s="411">
        <v>97628</v>
      </c>
      <c r="D113" s="595" t="s">
        <v>1484</v>
      </c>
      <c r="E113" s="596"/>
      <c r="F113" s="596"/>
      <c r="G113" s="596"/>
      <c r="H113" s="596"/>
      <c r="I113" s="597"/>
      <c r="J113" s="411" t="s">
        <v>906</v>
      </c>
    </row>
    <row r="114" spans="1:10" x14ac:dyDescent="0.2">
      <c r="B114" s="598" t="s">
        <v>218</v>
      </c>
      <c r="C114" s="599"/>
      <c r="D114" s="599"/>
      <c r="E114" s="599"/>
      <c r="F114" s="599"/>
      <c r="G114" s="599"/>
      <c r="H114" s="600"/>
      <c r="I114" s="94" t="s">
        <v>234</v>
      </c>
      <c r="J114" s="248" t="s">
        <v>222</v>
      </c>
    </row>
    <row r="115" spans="1:10" x14ac:dyDescent="0.2">
      <c r="B115" s="601" t="s">
        <v>840</v>
      </c>
      <c r="C115" s="602"/>
      <c r="D115" s="602"/>
      <c r="E115" s="602"/>
      <c r="F115" s="602"/>
      <c r="G115" s="602"/>
      <c r="H115" s="603"/>
      <c r="I115" s="412">
        <v>17.57</v>
      </c>
      <c r="J115" s="604" t="s">
        <v>852</v>
      </c>
    </row>
    <row r="116" spans="1:10" x14ac:dyDescent="0.2">
      <c r="B116" s="601" t="s">
        <v>841</v>
      </c>
      <c r="C116" s="602"/>
      <c r="D116" s="602"/>
      <c r="E116" s="602"/>
      <c r="F116" s="602"/>
      <c r="G116" s="602"/>
      <c r="H116" s="603"/>
      <c r="I116" s="412">
        <v>2.4500000000000002</v>
      </c>
      <c r="J116" s="793"/>
    </row>
    <row r="117" spans="1:10" x14ac:dyDescent="0.2">
      <c r="B117" s="601" t="s">
        <v>842</v>
      </c>
      <c r="C117" s="602"/>
      <c r="D117" s="602"/>
      <c r="E117" s="602"/>
      <c r="F117" s="602"/>
      <c r="G117" s="602"/>
      <c r="H117" s="603"/>
      <c r="I117" s="412">
        <v>3.66</v>
      </c>
      <c r="J117" s="793"/>
    </row>
    <row r="118" spans="1:10" x14ac:dyDescent="0.2">
      <c r="B118" s="601" t="s">
        <v>843</v>
      </c>
      <c r="C118" s="602"/>
      <c r="D118" s="602"/>
      <c r="E118" s="602"/>
      <c r="F118" s="602"/>
      <c r="G118" s="602"/>
      <c r="H118" s="603"/>
      <c r="I118" s="412">
        <v>2.0299999999999998</v>
      </c>
      <c r="J118" s="793"/>
    </row>
    <row r="119" spans="1:10" x14ac:dyDescent="0.2">
      <c r="B119" s="601" t="s">
        <v>844</v>
      </c>
      <c r="C119" s="602"/>
      <c r="D119" s="602"/>
      <c r="E119" s="602"/>
      <c r="F119" s="602"/>
      <c r="G119" s="602"/>
      <c r="H119" s="603"/>
      <c r="I119" s="412">
        <v>12.67</v>
      </c>
      <c r="J119" s="793"/>
    </row>
    <row r="120" spans="1:10" x14ac:dyDescent="0.2">
      <c r="B120" s="601" t="s">
        <v>845</v>
      </c>
      <c r="C120" s="602"/>
      <c r="D120" s="602"/>
      <c r="E120" s="602"/>
      <c r="F120" s="602"/>
      <c r="G120" s="602"/>
      <c r="H120" s="603"/>
      <c r="I120" s="412">
        <v>6.72</v>
      </c>
      <c r="J120" s="793"/>
    </row>
    <row r="121" spans="1:10" x14ac:dyDescent="0.2">
      <c r="B121" s="601" t="s">
        <v>846</v>
      </c>
      <c r="C121" s="602"/>
      <c r="D121" s="602"/>
      <c r="E121" s="602"/>
      <c r="F121" s="602"/>
      <c r="G121" s="602"/>
      <c r="H121" s="603"/>
      <c r="I121" s="412">
        <v>6.72</v>
      </c>
      <c r="J121" s="793"/>
    </row>
    <row r="122" spans="1:10" x14ac:dyDescent="0.2">
      <c r="B122" s="601" t="s">
        <v>847</v>
      </c>
      <c r="C122" s="602"/>
      <c r="D122" s="602"/>
      <c r="E122" s="602"/>
      <c r="F122" s="602"/>
      <c r="G122" s="602"/>
      <c r="H122" s="603"/>
      <c r="I122" s="412">
        <v>12.67</v>
      </c>
      <c r="J122" s="793"/>
    </row>
    <row r="123" spans="1:10" x14ac:dyDescent="0.2">
      <c r="B123" s="601" t="s">
        <v>848</v>
      </c>
      <c r="C123" s="602"/>
      <c r="D123" s="602"/>
      <c r="E123" s="602"/>
      <c r="F123" s="602"/>
      <c r="G123" s="602"/>
      <c r="H123" s="603"/>
      <c r="I123" s="412">
        <v>2.4500000000000002</v>
      </c>
      <c r="J123" s="793"/>
    </row>
    <row r="124" spans="1:10" x14ac:dyDescent="0.2">
      <c r="B124" s="601" t="s">
        <v>849</v>
      </c>
      <c r="C124" s="602"/>
      <c r="D124" s="602"/>
      <c r="E124" s="602"/>
      <c r="F124" s="602"/>
      <c r="G124" s="602"/>
      <c r="H124" s="603"/>
      <c r="I124" s="412">
        <v>3.66</v>
      </c>
      <c r="J124" s="793"/>
    </row>
    <row r="125" spans="1:10" x14ac:dyDescent="0.2">
      <c r="B125" s="601" t="s">
        <v>850</v>
      </c>
      <c r="C125" s="602"/>
      <c r="D125" s="602"/>
      <c r="E125" s="602"/>
      <c r="F125" s="602"/>
      <c r="G125" s="602"/>
      <c r="H125" s="603"/>
      <c r="I125" s="412">
        <v>2.0299999999999998</v>
      </c>
      <c r="J125" s="793"/>
    </row>
    <row r="126" spans="1:10" x14ac:dyDescent="0.2">
      <c r="B126" s="601" t="s">
        <v>851</v>
      </c>
      <c r="C126" s="602"/>
      <c r="D126" s="602"/>
      <c r="E126" s="602"/>
      <c r="F126" s="602"/>
      <c r="G126" s="602"/>
      <c r="H126" s="603"/>
      <c r="I126" s="412">
        <v>17.57</v>
      </c>
      <c r="J126" s="793"/>
    </row>
    <row r="127" spans="1:10" x14ac:dyDescent="0.2">
      <c r="A127" s="172" t="s">
        <v>547</v>
      </c>
      <c r="B127" s="590" t="s">
        <v>223</v>
      </c>
      <c r="C127" s="591"/>
      <c r="D127" s="591"/>
      <c r="E127" s="591"/>
      <c r="F127" s="591"/>
      <c r="G127" s="591"/>
      <c r="H127" s="592"/>
      <c r="I127" s="413">
        <v>9.02</v>
      </c>
      <c r="J127" s="605"/>
    </row>
    <row r="128" spans="1:10" x14ac:dyDescent="0.2">
      <c r="A128" s="172"/>
      <c r="B128" s="410" t="s">
        <v>767</v>
      </c>
      <c r="C128" s="411" t="s">
        <v>601</v>
      </c>
      <c r="D128" s="595" t="s">
        <v>838</v>
      </c>
      <c r="E128" s="596"/>
      <c r="F128" s="596"/>
      <c r="G128" s="596"/>
      <c r="H128" s="596"/>
      <c r="I128" s="597"/>
      <c r="J128" s="411" t="s">
        <v>46</v>
      </c>
    </row>
    <row r="129" spans="1:10" x14ac:dyDescent="0.2">
      <c r="B129" s="598" t="s">
        <v>218</v>
      </c>
      <c r="C129" s="599"/>
      <c r="D129" s="599"/>
      <c r="E129" s="599"/>
      <c r="F129" s="599"/>
      <c r="G129" s="600"/>
      <c r="H129" s="618" t="s">
        <v>221</v>
      </c>
      <c r="I129" s="618"/>
      <c r="J129" s="248" t="s">
        <v>222</v>
      </c>
    </row>
    <row r="130" spans="1:10" x14ac:dyDescent="0.2">
      <c r="B130" s="601"/>
      <c r="C130" s="602"/>
      <c r="D130" s="602"/>
      <c r="E130" s="602"/>
      <c r="F130" s="602"/>
      <c r="G130" s="603"/>
      <c r="H130" s="619">
        <v>207.06</v>
      </c>
      <c r="I130" s="620"/>
      <c r="J130" s="414" t="s">
        <v>221</v>
      </c>
    </row>
    <row r="131" spans="1:10" x14ac:dyDescent="0.2">
      <c r="A131" s="172" t="s">
        <v>767</v>
      </c>
      <c r="B131" s="590" t="s">
        <v>223</v>
      </c>
      <c r="C131" s="591"/>
      <c r="D131" s="591"/>
      <c r="E131" s="591"/>
      <c r="F131" s="591"/>
      <c r="G131" s="592"/>
      <c r="H131" s="593">
        <v>207.06</v>
      </c>
      <c r="I131" s="594"/>
      <c r="J131" s="415"/>
    </row>
    <row r="132" spans="1:10" x14ac:dyDescent="0.2">
      <c r="A132" s="172"/>
      <c r="B132" s="410" t="s">
        <v>768</v>
      </c>
      <c r="C132" s="411">
        <v>97631</v>
      </c>
      <c r="D132" s="595" t="s">
        <v>1486</v>
      </c>
      <c r="E132" s="596"/>
      <c r="F132" s="596"/>
      <c r="G132" s="596"/>
      <c r="H132" s="596"/>
      <c r="I132" s="597"/>
      <c r="J132" s="411" t="s">
        <v>46</v>
      </c>
    </row>
    <row r="133" spans="1:10" x14ac:dyDescent="0.2">
      <c r="B133" s="598" t="s">
        <v>218</v>
      </c>
      <c r="C133" s="599"/>
      <c r="D133" s="599"/>
      <c r="E133" s="599"/>
      <c r="F133" s="599"/>
      <c r="G133" s="599"/>
      <c r="H133" s="600"/>
      <c r="I133" s="94" t="s">
        <v>221</v>
      </c>
      <c r="J133" s="248" t="s">
        <v>222</v>
      </c>
    </row>
    <row r="134" spans="1:10" x14ac:dyDescent="0.2">
      <c r="B134" s="601" t="s">
        <v>836</v>
      </c>
      <c r="C134" s="602"/>
      <c r="D134" s="602"/>
      <c r="E134" s="602"/>
      <c r="F134" s="602"/>
      <c r="G134" s="602"/>
      <c r="H134" s="603"/>
      <c r="I134" s="412">
        <v>326.16000000000003</v>
      </c>
      <c r="J134" s="604" t="s">
        <v>221</v>
      </c>
    </row>
    <row r="135" spans="1:10" x14ac:dyDescent="0.2">
      <c r="B135" s="601" t="s">
        <v>837</v>
      </c>
      <c r="C135" s="602"/>
      <c r="D135" s="602"/>
      <c r="E135" s="602"/>
      <c r="F135" s="602"/>
      <c r="G135" s="602"/>
      <c r="H135" s="603"/>
      <c r="I135" s="412">
        <v>13.4</v>
      </c>
      <c r="J135" s="793"/>
    </row>
    <row r="136" spans="1:10" x14ac:dyDescent="0.2">
      <c r="A136" s="172" t="s">
        <v>768</v>
      </c>
      <c r="B136" s="590" t="s">
        <v>223</v>
      </c>
      <c r="C136" s="591"/>
      <c r="D136" s="591"/>
      <c r="E136" s="591"/>
      <c r="F136" s="591"/>
      <c r="G136" s="591"/>
      <c r="H136" s="592"/>
      <c r="I136" s="413">
        <v>339.56</v>
      </c>
      <c r="J136" s="605"/>
    </row>
    <row r="137" spans="1:10" x14ac:dyDescent="0.2">
      <c r="A137" s="172"/>
      <c r="B137" s="410" t="s">
        <v>772</v>
      </c>
      <c r="C137" s="411">
        <v>97622</v>
      </c>
      <c r="D137" s="595" t="s">
        <v>1488</v>
      </c>
      <c r="E137" s="596"/>
      <c r="F137" s="596"/>
      <c r="G137" s="596"/>
      <c r="H137" s="596"/>
      <c r="I137" s="597"/>
      <c r="J137" s="411" t="s">
        <v>906</v>
      </c>
    </row>
    <row r="138" spans="1:10" x14ac:dyDescent="0.2">
      <c r="B138" s="598" t="s">
        <v>218</v>
      </c>
      <c r="C138" s="599"/>
      <c r="D138" s="599"/>
      <c r="E138" s="600"/>
      <c r="F138" s="146" t="s">
        <v>228</v>
      </c>
      <c r="G138" s="146" t="s">
        <v>220</v>
      </c>
      <c r="H138" s="146" t="s">
        <v>230</v>
      </c>
      <c r="I138" s="94" t="s">
        <v>234</v>
      </c>
      <c r="J138" s="248" t="s">
        <v>222</v>
      </c>
    </row>
    <row r="139" spans="1:10" x14ac:dyDescent="0.2">
      <c r="B139" s="601" t="s">
        <v>809</v>
      </c>
      <c r="C139" s="602"/>
      <c r="D139" s="602"/>
      <c r="E139" s="603"/>
      <c r="F139" s="105">
        <v>60.27000000000001</v>
      </c>
      <c r="G139" s="105">
        <v>3.4</v>
      </c>
      <c r="H139" s="105">
        <v>0.15</v>
      </c>
      <c r="I139" s="412">
        <v>30.737700000000007</v>
      </c>
      <c r="J139" s="604" t="s">
        <v>733</v>
      </c>
    </row>
    <row r="140" spans="1:10" x14ac:dyDescent="0.2">
      <c r="B140" s="601" t="s">
        <v>808</v>
      </c>
      <c r="C140" s="602"/>
      <c r="D140" s="602"/>
      <c r="E140" s="603"/>
      <c r="F140" s="105">
        <v>10.6</v>
      </c>
      <c r="G140" s="105">
        <v>2.1</v>
      </c>
      <c r="H140" s="105">
        <v>0.15</v>
      </c>
      <c r="I140" s="412">
        <v>3.339</v>
      </c>
      <c r="J140" s="793"/>
    </row>
    <row r="141" spans="1:10" x14ac:dyDescent="0.2">
      <c r="B141" s="601" t="s">
        <v>828</v>
      </c>
      <c r="C141" s="602"/>
      <c r="D141" s="602"/>
      <c r="E141" s="603"/>
      <c r="F141" s="105">
        <v>3.2</v>
      </c>
      <c r="G141" s="105">
        <v>2.1</v>
      </c>
      <c r="H141" s="105">
        <v>0.15</v>
      </c>
      <c r="I141" s="412">
        <v>1.008</v>
      </c>
      <c r="J141" s="793"/>
    </row>
    <row r="142" spans="1:10" x14ac:dyDescent="0.2">
      <c r="A142" s="172" t="s">
        <v>772</v>
      </c>
      <c r="B142" s="590" t="s">
        <v>223</v>
      </c>
      <c r="C142" s="591"/>
      <c r="D142" s="591"/>
      <c r="E142" s="591"/>
      <c r="F142" s="591"/>
      <c r="G142" s="591"/>
      <c r="H142" s="592"/>
      <c r="I142" s="413">
        <v>35.084700000000012</v>
      </c>
      <c r="J142" s="605"/>
    </row>
    <row r="143" spans="1:10" x14ac:dyDescent="0.2">
      <c r="A143" s="172"/>
      <c r="B143" s="410" t="s">
        <v>773</v>
      </c>
      <c r="C143" s="411">
        <v>97633</v>
      </c>
      <c r="D143" s="595" t="s">
        <v>1490</v>
      </c>
      <c r="E143" s="596"/>
      <c r="F143" s="596"/>
      <c r="G143" s="596"/>
      <c r="H143" s="596"/>
      <c r="I143" s="597"/>
      <c r="J143" s="411" t="s">
        <v>46</v>
      </c>
    </row>
    <row r="144" spans="1:10" x14ac:dyDescent="0.2">
      <c r="B144" s="790" t="s">
        <v>829</v>
      </c>
      <c r="C144" s="791"/>
      <c r="D144" s="791"/>
      <c r="E144" s="791"/>
      <c r="F144" s="792"/>
      <c r="G144" s="146" t="s">
        <v>258</v>
      </c>
      <c r="H144" s="146" t="s">
        <v>220</v>
      </c>
      <c r="I144" s="94" t="s">
        <v>221</v>
      </c>
      <c r="J144" s="248" t="s">
        <v>222</v>
      </c>
    </row>
    <row r="145" spans="1:10" x14ac:dyDescent="0.2">
      <c r="B145" s="601" t="s">
        <v>810</v>
      </c>
      <c r="C145" s="602"/>
      <c r="D145" s="602"/>
      <c r="E145" s="602"/>
      <c r="F145" s="603"/>
      <c r="G145" s="105">
        <v>15.14</v>
      </c>
      <c r="H145" s="105">
        <v>4</v>
      </c>
      <c r="I145" s="412">
        <v>60.56</v>
      </c>
      <c r="J145" s="604" t="s">
        <v>221</v>
      </c>
    </row>
    <row r="146" spans="1:10" x14ac:dyDescent="0.2">
      <c r="B146" s="601" t="s">
        <v>811</v>
      </c>
      <c r="C146" s="602"/>
      <c r="D146" s="602"/>
      <c r="E146" s="602"/>
      <c r="F146" s="603"/>
      <c r="G146" s="105">
        <v>66.400000000000006</v>
      </c>
      <c r="H146" s="105">
        <v>4</v>
      </c>
      <c r="I146" s="412">
        <v>265.60000000000002</v>
      </c>
      <c r="J146" s="793"/>
    </row>
    <row r="147" spans="1:10" x14ac:dyDescent="0.2">
      <c r="A147" s="172" t="s">
        <v>773</v>
      </c>
      <c r="B147" s="590" t="s">
        <v>223</v>
      </c>
      <c r="C147" s="591"/>
      <c r="D147" s="591"/>
      <c r="E147" s="591"/>
      <c r="F147" s="591"/>
      <c r="G147" s="591"/>
      <c r="H147" s="592"/>
      <c r="I147" s="413">
        <v>326.16000000000003</v>
      </c>
      <c r="J147" s="605"/>
    </row>
    <row r="148" spans="1:10" x14ac:dyDescent="0.2">
      <c r="A148" s="172"/>
      <c r="B148" s="410" t="s">
        <v>776</v>
      </c>
      <c r="C148" s="411">
        <v>97634</v>
      </c>
      <c r="D148" s="595" t="s">
        <v>1492</v>
      </c>
      <c r="E148" s="596"/>
      <c r="F148" s="596"/>
      <c r="G148" s="596"/>
      <c r="H148" s="596"/>
      <c r="I148" s="597"/>
      <c r="J148" s="411" t="s">
        <v>46</v>
      </c>
    </row>
    <row r="149" spans="1:10" x14ac:dyDescent="0.2">
      <c r="B149" s="790" t="s">
        <v>830</v>
      </c>
      <c r="C149" s="791"/>
      <c r="D149" s="791"/>
      <c r="E149" s="791"/>
      <c r="F149" s="791"/>
      <c r="G149" s="791"/>
      <c r="H149" s="792"/>
      <c r="I149" s="94" t="s">
        <v>221</v>
      </c>
      <c r="J149" s="248" t="s">
        <v>222</v>
      </c>
    </row>
    <row r="150" spans="1:10" x14ac:dyDescent="0.2">
      <c r="B150" s="711" t="s">
        <v>823</v>
      </c>
      <c r="C150" s="712"/>
      <c r="D150" s="601" t="s">
        <v>822</v>
      </c>
      <c r="E150" s="602"/>
      <c r="F150" s="602"/>
      <c r="G150" s="602"/>
      <c r="H150" s="603"/>
      <c r="I150" s="412">
        <v>43.33</v>
      </c>
      <c r="J150" s="604" t="s">
        <v>221</v>
      </c>
    </row>
    <row r="151" spans="1:10" x14ac:dyDescent="0.2">
      <c r="B151" s="713"/>
      <c r="C151" s="714"/>
      <c r="D151" s="601" t="s">
        <v>807</v>
      </c>
      <c r="E151" s="602"/>
      <c r="F151" s="602"/>
      <c r="G151" s="602"/>
      <c r="H151" s="603"/>
      <c r="I151" s="412">
        <v>43.33</v>
      </c>
      <c r="J151" s="793"/>
    </row>
    <row r="152" spans="1:10" x14ac:dyDescent="0.2">
      <c r="B152" s="713"/>
      <c r="C152" s="714"/>
      <c r="D152" s="601" t="s">
        <v>818</v>
      </c>
      <c r="E152" s="602"/>
      <c r="F152" s="602"/>
      <c r="G152" s="602"/>
      <c r="H152" s="603"/>
      <c r="I152" s="412">
        <v>11.65</v>
      </c>
      <c r="J152" s="793"/>
    </row>
    <row r="153" spans="1:10" x14ac:dyDescent="0.2">
      <c r="B153" s="713"/>
      <c r="C153" s="714"/>
      <c r="D153" s="601" t="s">
        <v>810</v>
      </c>
      <c r="E153" s="602"/>
      <c r="F153" s="602"/>
      <c r="G153" s="602"/>
      <c r="H153" s="603"/>
      <c r="I153" s="412">
        <v>13.4</v>
      </c>
      <c r="J153" s="793"/>
    </row>
    <row r="154" spans="1:10" x14ac:dyDescent="0.2">
      <c r="B154" s="713"/>
      <c r="C154" s="714"/>
      <c r="D154" s="601" t="s">
        <v>819</v>
      </c>
      <c r="E154" s="602"/>
      <c r="F154" s="602"/>
      <c r="G154" s="602"/>
      <c r="H154" s="603"/>
      <c r="I154" s="412">
        <v>8.1300000000000008</v>
      </c>
      <c r="J154" s="793"/>
    </row>
    <row r="155" spans="1:10" x14ac:dyDescent="0.2">
      <c r="B155" s="713"/>
      <c r="C155" s="714"/>
      <c r="D155" s="601" t="s">
        <v>820</v>
      </c>
      <c r="E155" s="602"/>
      <c r="F155" s="602"/>
      <c r="G155" s="602"/>
      <c r="H155" s="603"/>
      <c r="I155" s="412">
        <v>17.809999999999999</v>
      </c>
      <c r="J155" s="793"/>
    </row>
    <row r="156" spans="1:10" x14ac:dyDescent="0.2">
      <c r="B156" s="715"/>
      <c r="C156" s="716"/>
      <c r="D156" s="601" t="s">
        <v>821</v>
      </c>
      <c r="E156" s="602"/>
      <c r="F156" s="602"/>
      <c r="G156" s="602"/>
      <c r="H156" s="603"/>
      <c r="I156" s="412">
        <v>15.68</v>
      </c>
      <c r="J156" s="793"/>
    </row>
    <row r="157" spans="1:10" x14ac:dyDescent="0.2">
      <c r="A157" s="172" t="s">
        <v>776</v>
      </c>
      <c r="B157" s="590" t="s">
        <v>223</v>
      </c>
      <c r="C157" s="591"/>
      <c r="D157" s="591"/>
      <c r="E157" s="591"/>
      <c r="F157" s="591"/>
      <c r="G157" s="591"/>
      <c r="H157" s="592"/>
      <c r="I157" s="413">
        <v>153.33000000000001</v>
      </c>
      <c r="J157" s="605"/>
    </row>
    <row r="158" spans="1:10" x14ac:dyDescent="0.2">
      <c r="A158" s="172"/>
      <c r="B158" s="410" t="s">
        <v>854</v>
      </c>
      <c r="C158" s="411">
        <v>201002046</v>
      </c>
      <c r="D158" s="595" t="s">
        <v>1494</v>
      </c>
      <c r="E158" s="596"/>
      <c r="F158" s="596"/>
      <c r="G158" s="596"/>
      <c r="H158" s="596"/>
      <c r="I158" s="597"/>
      <c r="J158" s="411" t="s">
        <v>46</v>
      </c>
    </row>
    <row r="159" spans="1:10" x14ac:dyDescent="0.2">
      <c r="B159" s="598" t="s">
        <v>218</v>
      </c>
      <c r="C159" s="599"/>
      <c r="D159" s="599"/>
      <c r="E159" s="599"/>
      <c r="F159" s="599"/>
      <c r="G159" s="599"/>
      <c r="H159" s="600"/>
      <c r="I159" s="94" t="s">
        <v>221</v>
      </c>
      <c r="J159" s="248" t="s">
        <v>222</v>
      </c>
    </row>
    <row r="160" spans="1:10" x14ac:dyDescent="0.2">
      <c r="B160" s="601" t="s">
        <v>812</v>
      </c>
      <c r="C160" s="602"/>
      <c r="D160" s="602"/>
      <c r="E160" s="602"/>
      <c r="F160" s="602"/>
      <c r="G160" s="602"/>
      <c r="H160" s="603"/>
      <c r="I160" s="412">
        <v>372.04</v>
      </c>
      <c r="J160" s="604" t="s">
        <v>221</v>
      </c>
    </row>
    <row r="161" spans="1:10" x14ac:dyDescent="0.2">
      <c r="B161" s="601" t="s">
        <v>813</v>
      </c>
      <c r="C161" s="602"/>
      <c r="D161" s="602"/>
      <c r="E161" s="602"/>
      <c r="F161" s="602"/>
      <c r="G161" s="602"/>
      <c r="H161" s="603"/>
      <c r="I161" s="412">
        <v>65.67</v>
      </c>
      <c r="J161" s="793"/>
    </row>
    <row r="162" spans="1:10" x14ac:dyDescent="0.2">
      <c r="B162" s="601" t="s">
        <v>814</v>
      </c>
      <c r="C162" s="602"/>
      <c r="D162" s="602"/>
      <c r="E162" s="602"/>
      <c r="F162" s="602"/>
      <c r="G162" s="602"/>
      <c r="H162" s="603"/>
      <c r="I162" s="412">
        <v>15.21</v>
      </c>
      <c r="J162" s="793"/>
    </row>
    <row r="163" spans="1:10" x14ac:dyDescent="0.2">
      <c r="B163" s="601" t="s">
        <v>815</v>
      </c>
      <c r="C163" s="602"/>
      <c r="D163" s="602"/>
      <c r="E163" s="602"/>
      <c r="F163" s="602"/>
      <c r="G163" s="602"/>
      <c r="H163" s="603"/>
      <c r="I163" s="412">
        <v>15.88</v>
      </c>
      <c r="J163" s="793"/>
    </row>
    <row r="164" spans="1:10" x14ac:dyDescent="0.2">
      <c r="B164" s="601" t="s">
        <v>816</v>
      </c>
      <c r="C164" s="602"/>
      <c r="D164" s="602"/>
      <c r="E164" s="602"/>
      <c r="F164" s="602"/>
      <c r="G164" s="602"/>
      <c r="H164" s="603"/>
      <c r="I164" s="412">
        <v>149.79</v>
      </c>
      <c r="J164" s="793"/>
    </row>
    <row r="165" spans="1:10" x14ac:dyDescent="0.2">
      <c r="B165" s="601" t="s">
        <v>817</v>
      </c>
      <c r="C165" s="602"/>
      <c r="D165" s="602"/>
      <c r="E165" s="602"/>
      <c r="F165" s="602"/>
      <c r="G165" s="602"/>
      <c r="H165" s="603"/>
      <c r="I165" s="412">
        <v>53.65</v>
      </c>
      <c r="J165" s="793"/>
    </row>
    <row r="166" spans="1:10" x14ac:dyDescent="0.2">
      <c r="B166" s="601" t="s">
        <v>824</v>
      </c>
      <c r="C166" s="602"/>
      <c r="D166" s="602"/>
      <c r="E166" s="602"/>
      <c r="F166" s="602"/>
      <c r="G166" s="602"/>
      <c r="H166" s="603"/>
      <c r="I166" s="412">
        <v>3.1</v>
      </c>
      <c r="J166" s="793"/>
    </row>
    <row r="167" spans="1:10" x14ac:dyDescent="0.2">
      <c r="B167" s="601" t="s">
        <v>824</v>
      </c>
      <c r="C167" s="602"/>
      <c r="D167" s="602"/>
      <c r="E167" s="602"/>
      <c r="F167" s="602"/>
      <c r="G167" s="602"/>
      <c r="H167" s="603"/>
      <c r="I167" s="412">
        <v>2.2000000000000002</v>
      </c>
      <c r="J167" s="793"/>
    </row>
    <row r="168" spans="1:10" x14ac:dyDescent="0.2">
      <c r="B168" s="601" t="s">
        <v>825</v>
      </c>
      <c r="C168" s="602"/>
      <c r="D168" s="602"/>
      <c r="E168" s="602"/>
      <c r="F168" s="602"/>
      <c r="G168" s="602"/>
      <c r="H168" s="603"/>
      <c r="I168" s="412">
        <v>3.2249999999999996</v>
      </c>
      <c r="J168" s="793"/>
    </row>
    <row r="169" spans="1:10" x14ac:dyDescent="0.2">
      <c r="B169" s="601" t="s">
        <v>834</v>
      </c>
      <c r="C169" s="602"/>
      <c r="D169" s="602"/>
      <c r="E169" s="602"/>
      <c r="F169" s="602"/>
      <c r="G169" s="602"/>
      <c r="H169" s="603"/>
      <c r="I169" s="412">
        <v>2.2999999999999998</v>
      </c>
      <c r="J169" s="793"/>
    </row>
    <row r="170" spans="1:10" x14ac:dyDescent="0.2">
      <c r="B170" s="601" t="s">
        <v>835</v>
      </c>
      <c r="C170" s="602"/>
      <c r="D170" s="602"/>
      <c r="E170" s="602"/>
      <c r="F170" s="602"/>
      <c r="G170" s="602"/>
      <c r="H170" s="603"/>
      <c r="I170" s="412">
        <v>2.2999999999999998</v>
      </c>
      <c r="J170" s="793"/>
    </row>
    <row r="171" spans="1:10" x14ac:dyDescent="0.2">
      <c r="A171" s="172" t="s">
        <v>854</v>
      </c>
      <c r="B171" s="590" t="s">
        <v>223</v>
      </c>
      <c r="C171" s="591"/>
      <c r="D171" s="591"/>
      <c r="E171" s="591"/>
      <c r="F171" s="591"/>
      <c r="G171" s="591"/>
      <c r="H171" s="592"/>
      <c r="I171" s="413">
        <v>685.36500000000001</v>
      </c>
      <c r="J171" s="605"/>
    </row>
    <row r="172" spans="1:10" x14ac:dyDescent="0.2">
      <c r="A172" s="172"/>
      <c r="B172" s="410" t="s">
        <v>1459</v>
      </c>
      <c r="C172" s="411" t="s">
        <v>1460</v>
      </c>
      <c r="D172" s="595" t="s">
        <v>1461</v>
      </c>
      <c r="E172" s="596"/>
      <c r="F172" s="596"/>
      <c r="G172" s="596"/>
      <c r="H172" s="596"/>
      <c r="I172" s="597"/>
      <c r="J172" s="411" t="s">
        <v>122</v>
      </c>
    </row>
    <row r="173" spans="1:10" x14ac:dyDescent="0.2">
      <c r="B173" s="598" t="s">
        <v>218</v>
      </c>
      <c r="C173" s="599"/>
      <c r="D173" s="599"/>
      <c r="E173" s="599"/>
      <c r="F173" s="599"/>
      <c r="G173" s="599"/>
      <c r="H173" s="600"/>
      <c r="I173" s="94" t="s">
        <v>41</v>
      </c>
      <c r="J173" s="248" t="s">
        <v>222</v>
      </c>
    </row>
    <row r="174" spans="1:10" x14ac:dyDescent="0.2">
      <c r="B174" s="601"/>
      <c r="C174" s="602"/>
      <c r="D174" s="602"/>
      <c r="E174" s="602"/>
      <c r="F174" s="602"/>
      <c r="G174" s="602"/>
      <c r="H174" s="603"/>
      <c r="I174" s="412">
        <v>2</v>
      </c>
      <c r="J174" s="604" t="s">
        <v>41</v>
      </c>
    </row>
    <row r="175" spans="1:10" x14ac:dyDescent="0.2">
      <c r="A175" s="172" t="s">
        <v>1459</v>
      </c>
      <c r="B175" s="590" t="s">
        <v>223</v>
      </c>
      <c r="C175" s="591"/>
      <c r="D175" s="591"/>
      <c r="E175" s="591"/>
      <c r="F175" s="591"/>
      <c r="G175" s="591"/>
      <c r="H175" s="592"/>
      <c r="I175" s="413">
        <v>2</v>
      </c>
      <c r="J175" s="605"/>
    </row>
    <row r="176" spans="1:10" x14ac:dyDescent="0.2">
      <c r="A176" s="172"/>
      <c r="B176" s="114" t="s">
        <v>548</v>
      </c>
      <c r="C176" s="418"/>
      <c r="D176" s="116" t="s">
        <v>549</v>
      </c>
      <c r="E176" s="116"/>
      <c r="F176" s="116"/>
      <c r="G176" s="116"/>
      <c r="H176" s="116"/>
      <c r="I176" s="116"/>
      <c r="J176" s="117"/>
    </row>
    <row r="177" spans="1:10" x14ac:dyDescent="0.2">
      <c r="A177" s="172"/>
      <c r="B177" s="410" t="s">
        <v>550</v>
      </c>
      <c r="C177" s="411">
        <v>97644</v>
      </c>
      <c r="D177" s="595" t="s">
        <v>1495</v>
      </c>
      <c r="E177" s="596"/>
      <c r="F177" s="596"/>
      <c r="G177" s="596"/>
      <c r="H177" s="596"/>
      <c r="I177" s="597"/>
      <c r="J177" s="411" t="s">
        <v>46</v>
      </c>
    </row>
    <row r="178" spans="1:10" x14ac:dyDescent="0.2">
      <c r="B178" s="598" t="s">
        <v>218</v>
      </c>
      <c r="C178" s="599"/>
      <c r="D178" s="599"/>
      <c r="E178" s="599"/>
      <c r="F178" s="599"/>
      <c r="G178" s="600"/>
      <c r="H178" s="618" t="s">
        <v>221</v>
      </c>
      <c r="I178" s="618"/>
      <c r="J178" s="248" t="s">
        <v>222</v>
      </c>
    </row>
    <row r="179" spans="1:10" x14ac:dyDescent="0.2">
      <c r="B179" s="601"/>
      <c r="C179" s="602"/>
      <c r="D179" s="602"/>
      <c r="E179" s="602"/>
      <c r="F179" s="602"/>
      <c r="G179" s="603"/>
      <c r="H179" s="619">
        <v>58.62</v>
      </c>
      <c r="I179" s="620"/>
      <c r="J179" s="414" t="s">
        <v>221</v>
      </c>
    </row>
    <row r="180" spans="1:10" x14ac:dyDescent="0.2">
      <c r="A180" s="172" t="s">
        <v>550</v>
      </c>
      <c r="B180" s="590" t="s">
        <v>223</v>
      </c>
      <c r="C180" s="591"/>
      <c r="D180" s="591"/>
      <c r="E180" s="591"/>
      <c r="F180" s="591"/>
      <c r="G180" s="592"/>
      <c r="H180" s="593">
        <v>58.62</v>
      </c>
      <c r="I180" s="594"/>
      <c r="J180" s="415"/>
    </row>
    <row r="181" spans="1:10" x14ac:dyDescent="0.2">
      <c r="A181" s="172"/>
      <c r="B181" s="410" t="s">
        <v>551</v>
      </c>
      <c r="C181" s="411">
        <v>97645</v>
      </c>
      <c r="D181" s="595" t="s">
        <v>1497</v>
      </c>
      <c r="E181" s="596"/>
      <c r="F181" s="596"/>
      <c r="G181" s="596"/>
      <c r="H181" s="596"/>
      <c r="I181" s="597"/>
      <c r="J181" s="411" t="s">
        <v>46</v>
      </c>
    </row>
    <row r="182" spans="1:10" x14ac:dyDescent="0.2">
      <c r="B182" s="598" t="s">
        <v>218</v>
      </c>
      <c r="C182" s="599"/>
      <c r="D182" s="599"/>
      <c r="E182" s="599"/>
      <c r="F182" s="599"/>
      <c r="G182" s="600"/>
      <c r="H182" s="618" t="s">
        <v>221</v>
      </c>
      <c r="I182" s="618"/>
      <c r="J182" s="248" t="s">
        <v>222</v>
      </c>
    </row>
    <row r="183" spans="1:10" x14ac:dyDescent="0.2">
      <c r="B183" s="601"/>
      <c r="C183" s="602"/>
      <c r="D183" s="602"/>
      <c r="E183" s="602"/>
      <c r="F183" s="602"/>
      <c r="G183" s="603"/>
      <c r="H183" s="619">
        <v>11.75</v>
      </c>
      <c r="I183" s="620"/>
      <c r="J183" s="414" t="s">
        <v>221</v>
      </c>
    </row>
    <row r="184" spans="1:10" x14ac:dyDescent="0.2">
      <c r="A184" s="172" t="s">
        <v>551</v>
      </c>
      <c r="B184" s="590" t="s">
        <v>223</v>
      </c>
      <c r="C184" s="591"/>
      <c r="D184" s="591"/>
      <c r="E184" s="591"/>
      <c r="F184" s="591"/>
      <c r="G184" s="592"/>
      <c r="H184" s="593">
        <v>11.75</v>
      </c>
      <c r="I184" s="594"/>
      <c r="J184" s="415"/>
    </row>
    <row r="185" spans="1:10" x14ac:dyDescent="0.2">
      <c r="A185" s="172"/>
      <c r="B185" s="410" t="s">
        <v>552</v>
      </c>
      <c r="C185" s="411">
        <v>97647</v>
      </c>
      <c r="D185" s="595" t="s">
        <v>1499</v>
      </c>
      <c r="E185" s="596"/>
      <c r="F185" s="596"/>
      <c r="G185" s="596"/>
      <c r="H185" s="596"/>
      <c r="I185" s="597"/>
      <c r="J185" s="411" t="s">
        <v>46</v>
      </c>
    </row>
    <row r="186" spans="1:10" x14ac:dyDescent="0.2">
      <c r="B186" s="598" t="s">
        <v>218</v>
      </c>
      <c r="C186" s="599"/>
      <c r="D186" s="599"/>
      <c r="E186" s="599"/>
      <c r="F186" s="599"/>
      <c r="G186" s="600"/>
      <c r="H186" s="618" t="s">
        <v>221</v>
      </c>
      <c r="I186" s="618"/>
      <c r="J186" s="248" t="s">
        <v>222</v>
      </c>
    </row>
    <row r="187" spans="1:10" x14ac:dyDescent="0.2">
      <c r="B187" s="601" t="s">
        <v>839</v>
      </c>
      <c r="C187" s="602"/>
      <c r="D187" s="602"/>
      <c r="E187" s="602"/>
      <c r="F187" s="602"/>
      <c r="G187" s="603"/>
      <c r="H187" s="619">
        <v>147</v>
      </c>
      <c r="I187" s="620"/>
      <c r="J187" s="414" t="s">
        <v>221</v>
      </c>
    </row>
    <row r="188" spans="1:10" x14ac:dyDescent="0.2">
      <c r="A188" s="172" t="s">
        <v>552</v>
      </c>
      <c r="B188" s="590" t="s">
        <v>223</v>
      </c>
      <c r="C188" s="591"/>
      <c r="D188" s="591"/>
      <c r="E188" s="591"/>
      <c r="F188" s="591"/>
      <c r="G188" s="592"/>
      <c r="H188" s="593">
        <v>147</v>
      </c>
      <c r="I188" s="594"/>
      <c r="J188" s="415"/>
    </row>
    <row r="189" spans="1:10" x14ac:dyDescent="0.2">
      <c r="A189" s="172"/>
      <c r="B189" s="410" t="s">
        <v>553</v>
      </c>
      <c r="C189" s="411">
        <v>97642</v>
      </c>
      <c r="D189" s="595" t="s">
        <v>1501</v>
      </c>
      <c r="E189" s="596"/>
      <c r="F189" s="596"/>
      <c r="G189" s="596"/>
      <c r="H189" s="596"/>
      <c r="I189" s="597"/>
      <c r="J189" s="411" t="s">
        <v>46</v>
      </c>
    </row>
    <row r="190" spans="1:10" x14ac:dyDescent="0.2">
      <c r="B190" s="598" t="s">
        <v>218</v>
      </c>
      <c r="C190" s="599"/>
      <c r="D190" s="599"/>
      <c r="E190" s="599"/>
      <c r="F190" s="599"/>
      <c r="G190" s="600"/>
      <c r="H190" s="618" t="s">
        <v>221</v>
      </c>
      <c r="I190" s="618"/>
      <c r="J190" s="248" t="s">
        <v>222</v>
      </c>
    </row>
    <row r="191" spans="1:10" x14ac:dyDescent="0.2">
      <c r="B191" s="601" t="s">
        <v>839</v>
      </c>
      <c r="C191" s="602"/>
      <c r="D191" s="602"/>
      <c r="E191" s="602"/>
      <c r="F191" s="602"/>
      <c r="G191" s="603"/>
      <c r="H191" s="619">
        <v>147</v>
      </c>
      <c r="I191" s="620"/>
      <c r="J191" s="414" t="s">
        <v>221</v>
      </c>
    </row>
    <row r="192" spans="1:10" x14ac:dyDescent="0.2">
      <c r="A192" s="172" t="s">
        <v>553</v>
      </c>
      <c r="B192" s="590" t="s">
        <v>223</v>
      </c>
      <c r="C192" s="591"/>
      <c r="D192" s="591"/>
      <c r="E192" s="591"/>
      <c r="F192" s="591"/>
      <c r="G192" s="592"/>
      <c r="H192" s="593">
        <v>147</v>
      </c>
      <c r="I192" s="594"/>
      <c r="J192" s="415"/>
    </row>
    <row r="193" spans="1:10" x14ac:dyDescent="0.2">
      <c r="A193" s="172"/>
      <c r="B193" s="542"/>
      <c r="C193" s="493"/>
      <c r="D193" s="493"/>
      <c r="E193" s="493"/>
      <c r="F193" s="493"/>
      <c r="G193" s="493"/>
      <c r="H193" s="543"/>
      <c r="I193" s="494"/>
      <c r="J193" s="415"/>
    </row>
    <row r="194" spans="1:10" x14ac:dyDescent="0.2">
      <c r="A194" s="172"/>
      <c r="B194" s="410" t="s">
        <v>554</v>
      </c>
      <c r="C194" s="411">
        <v>97657</v>
      </c>
      <c r="D194" s="595" t="s">
        <v>1503</v>
      </c>
      <c r="E194" s="596"/>
      <c r="F194" s="596"/>
      <c r="G194" s="596"/>
      <c r="H194" s="596"/>
      <c r="I194" s="597"/>
      <c r="J194" s="411" t="s">
        <v>122</v>
      </c>
    </row>
    <row r="195" spans="1:10" x14ac:dyDescent="0.2">
      <c r="B195" s="598" t="s">
        <v>218</v>
      </c>
      <c r="C195" s="599"/>
      <c r="D195" s="599"/>
      <c r="E195" s="599"/>
      <c r="F195" s="599"/>
      <c r="G195" s="600"/>
      <c r="H195" s="618" t="s">
        <v>221</v>
      </c>
      <c r="I195" s="618"/>
      <c r="J195" s="248" t="s">
        <v>222</v>
      </c>
    </row>
    <row r="196" spans="1:10" x14ac:dyDescent="0.2">
      <c r="B196" s="601" t="s">
        <v>839</v>
      </c>
      <c r="C196" s="602"/>
      <c r="D196" s="602"/>
      <c r="E196" s="602"/>
      <c r="F196" s="602"/>
      <c r="G196" s="603"/>
      <c r="H196" s="619">
        <v>10</v>
      </c>
      <c r="I196" s="620"/>
      <c r="J196" s="414" t="s">
        <v>221</v>
      </c>
    </row>
    <row r="197" spans="1:10" x14ac:dyDescent="0.2">
      <c r="A197" s="172" t="s">
        <v>554</v>
      </c>
      <c r="B197" s="590" t="s">
        <v>223</v>
      </c>
      <c r="C197" s="591"/>
      <c r="D197" s="591"/>
      <c r="E197" s="591"/>
      <c r="F197" s="591"/>
      <c r="G197" s="592"/>
      <c r="H197" s="593">
        <v>10</v>
      </c>
      <c r="I197" s="594"/>
      <c r="J197" s="415"/>
    </row>
    <row r="198" spans="1:10" x14ac:dyDescent="0.2">
      <c r="A198" s="172"/>
      <c r="B198" s="410" t="s">
        <v>555</v>
      </c>
      <c r="C198" s="411" t="s">
        <v>612</v>
      </c>
      <c r="D198" s="595" t="s">
        <v>831</v>
      </c>
      <c r="E198" s="596"/>
      <c r="F198" s="596"/>
      <c r="G198" s="596"/>
      <c r="H198" s="596"/>
      <c r="I198" s="597"/>
      <c r="J198" s="411" t="s">
        <v>46</v>
      </c>
    </row>
    <row r="199" spans="1:10" x14ac:dyDescent="0.2">
      <c r="B199" s="790" t="s">
        <v>218</v>
      </c>
      <c r="C199" s="791"/>
      <c r="D199" s="791"/>
      <c r="E199" s="791"/>
      <c r="F199" s="248" t="s">
        <v>228</v>
      </c>
      <c r="G199" s="248" t="s">
        <v>220</v>
      </c>
      <c r="H199" s="618" t="s">
        <v>221</v>
      </c>
      <c r="I199" s="618"/>
      <c r="J199" s="248" t="s">
        <v>222</v>
      </c>
    </row>
    <row r="200" spans="1:10" x14ac:dyDescent="0.2">
      <c r="B200" s="808"/>
      <c r="C200" s="809"/>
      <c r="D200" s="809"/>
      <c r="E200" s="809"/>
      <c r="F200" s="417">
        <v>17.32</v>
      </c>
      <c r="G200" s="417">
        <v>1.8</v>
      </c>
      <c r="H200" s="619">
        <v>31.176000000000002</v>
      </c>
      <c r="I200" s="620"/>
      <c r="J200" s="414" t="s">
        <v>771</v>
      </c>
    </row>
    <row r="201" spans="1:10" x14ac:dyDescent="0.2">
      <c r="A201" s="172" t="s">
        <v>555</v>
      </c>
      <c r="B201" s="590" t="s">
        <v>223</v>
      </c>
      <c r="C201" s="591"/>
      <c r="D201" s="591"/>
      <c r="E201" s="591"/>
      <c r="F201" s="591"/>
      <c r="G201" s="592"/>
      <c r="H201" s="593">
        <v>31.176000000000002</v>
      </c>
      <c r="I201" s="594"/>
      <c r="J201" s="415"/>
    </row>
    <row r="202" spans="1:10" x14ac:dyDescent="0.2">
      <c r="A202" s="172"/>
      <c r="B202" s="410" t="s">
        <v>742</v>
      </c>
      <c r="C202" s="411">
        <v>201002337</v>
      </c>
      <c r="D202" s="595" t="s">
        <v>1505</v>
      </c>
      <c r="E202" s="596"/>
      <c r="F202" s="596"/>
      <c r="G202" s="596"/>
      <c r="H202" s="596"/>
      <c r="I202" s="597"/>
      <c r="J202" s="411" t="s">
        <v>46</v>
      </c>
    </row>
    <row r="203" spans="1:10" x14ac:dyDescent="0.2">
      <c r="B203" s="598" t="s">
        <v>218</v>
      </c>
      <c r="C203" s="599"/>
      <c r="D203" s="599"/>
      <c r="E203" s="599"/>
      <c r="F203" s="599"/>
      <c r="G203" s="600"/>
      <c r="H203" s="618" t="s">
        <v>221</v>
      </c>
      <c r="I203" s="618"/>
      <c r="J203" s="248" t="s">
        <v>222</v>
      </c>
    </row>
    <row r="204" spans="1:10" x14ac:dyDescent="0.2">
      <c r="B204" s="601" t="s">
        <v>827</v>
      </c>
      <c r="C204" s="602"/>
      <c r="D204" s="602"/>
      <c r="E204" s="602"/>
      <c r="F204" s="602"/>
      <c r="G204" s="603"/>
      <c r="H204" s="619">
        <v>4.2376000000000005</v>
      </c>
      <c r="I204" s="620"/>
      <c r="J204" s="644" t="s">
        <v>221</v>
      </c>
    </row>
    <row r="205" spans="1:10" x14ac:dyDescent="0.2">
      <c r="B205" s="601" t="s">
        <v>832</v>
      </c>
      <c r="C205" s="602"/>
      <c r="D205" s="602"/>
      <c r="E205" s="602"/>
      <c r="F205" s="602"/>
      <c r="G205" s="603"/>
      <c r="H205" s="619">
        <v>0.84800000000000009</v>
      </c>
      <c r="I205" s="620"/>
      <c r="J205" s="645"/>
    </row>
    <row r="206" spans="1:10" x14ac:dyDescent="0.2">
      <c r="A206" s="172" t="s">
        <v>742</v>
      </c>
      <c r="B206" s="590" t="s">
        <v>223</v>
      </c>
      <c r="C206" s="591"/>
      <c r="D206" s="591"/>
      <c r="E206" s="591"/>
      <c r="F206" s="591"/>
      <c r="G206" s="592"/>
      <c r="H206" s="593">
        <v>5.0856000000000003</v>
      </c>
      <c r="I206" s="594"/>
      <c r="J206" s="646"/>
    </row>
    <row r="207" spans="1:10" x14ac:dyDescent="0.2">
      <c r="A207" s="172"/>
      <c r="B207" s="410" t="s">
        <v>743</v>
      </c>
      <c r="C207" s="411" t="s">
        <v>611</v>
      </c>
      <c r="D207" s="595" t="s">
        <v>744</v>
      </c>
      <c r="E207" s="596"/>
      <c r="F207" s="596"/>
      <c r="G207" s="596"/>
      <c r="H207" s="596"/>
      <c r="I207" s="597"/>
      <c r="J207" s="411" t="s">
        <v>122</v>
      </c>
    </row>
    <row r="208" spans="1:10" x14ac:dyDescent="0.2">
      <c r="B208" s="598" t="s">
        <v>218</v>
      </c>
      <c r="C208" s="599"/>
      <c r="D208" s="599"/>
      <c r="E208" s="599"/>
      <c r="F208" s="599"/>
      <c r="G208" s="600"/>
      <c r="H208" s="618" t="s">
        <v>40</v>
      </c>
      <c r="I208" s="618"/>
      <c r="J208" s="248" t="s">
        <v>222</v>
      </c>
    </row>
    <row r="209" spans="1:10" x14ac:dyDescent="0.2">
      <c r="B209" s="601"/>
      <c r="C209" s="602"/>
      <c r="D209" s="602"/>
      <c r="E209" s="602"/>
      <c r="F209" s="602"/>
      <c r="G209" s="603"/>
      <c r="H209" s="619">
        <v>4</v>
      </c>
      <c r="I209" s="620"/>
      <c r="J209" s="414" t="s">
        <v>40</v>
      </c>
    </row>
    <row r="210" spans="1:10" x14ac:dyDescent="0.2">
      <c r="A210" s="172" t="s">
        <v>743</v>
      </c>
      <c r="B210" s="590" t="s">
        <v>223</v>
      </c>
      <c r="C210" s="591"/>
      <c r="D210" s="591"/>
      <c r="E210" s="591"/>
      <c r="F210" s="591"/>
      <c r="G210" s="592"/>
      <c r="H210" s="593">
        <v>4</v>
      </c>
      <c r="I210" s="594"/>
      <c r="J210" s="415"/>
    </row>
    <row r="211" spans="1:10" x14ac:dyDescent="0.2">
      <c r="A211" s="172"/>
      <c r="B211" s="410" t="s">
        <v>774</v>
      </c>
      <c r="C211" s="411">
        <v>201002036</v>
      </c>
      <c r="D211" s="595" t="s">
        <v>1506</v>
      </c>
      <c r="E211" s="596"/>
      <c r="F211" s="596"/>
      <c r="G211" s="596"/>
      <c r="H211" s="596"/>
      <c r="I211" s="597"/>
      <c r="J211" s="411" t="s">
        <v>46</v>
      </c>
    </row>
    <row r="212" spans="1:10" x14ac:dyDescent="0.2">
      <c r="B212" s="598" t="s">
        <v>218</v>
      </c>
      <c r="C212" s="599"/>
      <c r="D212" s="599"/>
      <c r="E212" s="599"/>
      <c r="F212" s="599"/>
      <c r="G212" s="600"/>
      <c r="H212" s="618" t="s">
        <v>221</v>
      </c>
      <c r="I212" s="618"/>
      <c r="J212" s="248" t="s">
        <v>222</v>
      </c>
    </row>
    <row r="213" spans="1:10" x14ac:dyDescent="0.2">
      <c r="B213" s="601" t="s">
        <v>817</v>
      </c>
      <c r="C213" s="602"/>
      <c r="D213" s="602"/>
      <c r="E213" s="602"/>
      <c r="F213" s="602"/>
      <c r="G213" s="603"/>
      <c r="H213" s="619">
        <v>50</v>
      </c>
      <c r="I213" s="620"/>
      <c r="J213" s="414" t="s">
        <v>40</v>
      </c>
    </row>
    <row r="214" spans="1:10" x14ac:dyDescent="0.2">
      <c r="A214" s="172" t="s">
        <v>774</v>
      </c>
      <c r="B214" s="590" t="s">
        <v>223</v>
      </c>
      <c r="C214" s="591"/>
      <c r="D214" s="591"/>
      <c r="E214" s="591"/>
      <c r="F214" s="591"/>
      <c r="G214" s="592"/>
      <c r="H214" s="593">
        <v>50</v>
      </c>
      <c r="I214" s="594"/>
      <c r="J214" s="415"/>
    </row>
    <row r="215" spans="1:10" x14ac:dyDescent="0.2">
      <c r="A215" s="172"/>
      <c r="B215" s="410" t="s">
        <v>777</v>
      </c>
      <c r="C215" s="411">
        <v>97663</v>
      </c>
      <c r="D215" s="595" t="s">
        <v>1507</v>
      </c>
      <c r="E215" s="596"/>
      <c r="F215" s="596"/>
      <c r="G215" s="596"/>
      <c r="H215" s="596"/>
      <c r="I215" s="597"/>
      <c r="J215" s="411" t="s">
        <v>122</v>
      </c>
    </row>
    <row r="216" spans="1:10" x14ac:dyDescent="0.2">
      <c r="B216" s="598" t="s">
        <v>218</v>
      </c>
      <c r="C216" s="599"/>
      <c r="D216" s="599"/>
      <c r="E216" s="599"/>
      <c r="F216" s="599"/>
      <c r="G216" s="600"/>
      <c r="H216" s="618" t="s">
        <v>40</v>
      </c>
      <c r="I216" s="618"/>
      <c r="J216" s="248" t="s">
        <v>222</v>
      </c>
    </row>
    <row r="217" spans="1:10" x14ac:dyDescent="0.2">
      <c r="B217" s="601" t="s">
        <v>775</v>
      </c>
      <c r="C217" s="602"/>
      <c r="D217" s="602"/>
      <c r="E217" s="602"/>
      <c r="F217" s="602"/>
      <c r="G217" s="603"/>
      <c r="H217" s="619">
        <v>16</v>
      </c>
      <c r="I217" s="620"/>
      <c r="J217" s="644" t="s">
        <v>40</v>
      </c>
    </row>
    <row r="218" spans="1:10" x14ac:dyDescent="0.2">
      <c r="B218" s="601" t="s">
        <v>826</v>
      </c>
      <c r="C218" s="602"/>
      <c r="D218" s="602"/>
      <c r="E218" s="602"/>
      <c r="F218" s="602"/>
      <c r="G218" s="603"/>
      <c r="H218" s="619">
        <v>10</v>
      </c>
      <c r="I218" s="620"/>
      <c r="J218" s="645"/>
    </row>
    <row r="219" spans="1:10" x14ac:dyDescent="0.2">
      <c r="B219" s="601" t="s">
        <v>833</v>
      </c>
      <c r="C219" s="602"/>
      <c r="D219" s="602"/>
      <c r="E219" s="602"/>
      <c r="F219" s="602"/>
      <c r="G219" s="603"/>
      <c r="H219" s="619">
        <v>2</v>
      </c>
      <c r="I219" s="620"/>
      <c r="J219" s="645"/>
    </row>
    <row r="220" spans="1:10" x14ac:dyDescent="0.2">
      <c r="A220" s="172" t="s">
        <v>777</v>
      </c>
      <c r="B220" s="590" t="s">
        <v>223</v>
      </c>
      <c r="C220" s="591"/>
      <c r="D220" s="591"/>
      <c r="E220" s="591"/>
      <c r="F220" s="591"/>
      <c r="G220" s="592"/>
      <c r="H220" s="593">
        <v>28</v>
      </c>
      <c r="I220" s="594"/>
      <c r="J220" s="646"/>
    </row>
    <row r="221" spans="1:10" x14ac:dyDescent="0.2">
      <c r="A221" s="172"/>
      <c r="B221" s="410" t="s">
        <v>1245</v>
      </c>
      <c r="C221" s="411" t="s">
        <v>610</v>
      </c>
      <c r="D221" s="595" t="s">
        <v>1003</v>
      </c>
      <c r="E221" s="596"/>
      <c r="F221" s="596"/>
      <c r="G221" s="596"/>
      <c r="H221" s="596"/>
      <c r="I221" s="597"/>
      <c r="J221" s="411" t="s">
        <v>46</v>
      </c>
    </row>
    <row r="222" spans="1:10" x14ac:dyDescent="0.2">
      <c r="B222" s="598" t="s">
        <v>218</v>
      </c>
      <c r="C222" s="599"/>
      <c r="D222" s="599"/>
      <c r="E222" s="599"/>
      <c r="F222" s="599"/>
      <c r="G222" s="600"/>
      <c r="H222" s="618" t="s">
        <v>221</v>
      </c>
      <c r="I222" s="618"/>
      <c r="J222" s="248" t="s">
        <v>222</v>
      </c>
    </row>
    <row r="223" spans="1:10" x14ac:dyDescent="0.2">
      <c r="B223" s="601"/>
      <c r="C223" s="602"/>
      <c r="D223" s="602"/>
      <c r="E223" s="602"/>
      <c r="F223" s="602"/>
      <c r="G223" s="603"/>
      <c r="H223" s="619">
        <v>21.53</v>
      </c>
      <c r="I223" s="620"/>
      <c r="J223" s="414" t="s">
        <v>221</v>
      </c>
    </row>
    <row r="224" spans="1:10" x14ac:dyDescent="0.2">
      <c r="A224" s="172" t="s">
        <v>1245</v>
      </c>
      <c r="B224" s="590" t="s">
        <v>223</v>
      </c>
      <c r="C224" s="591"/>
      <c r="D224" s="591"/>
      <c r="E224" s="591"/>
      <c r="F224" s="591"/>
      <c r="G224" s="592"/>
      <c r="H224" s="593">
        <v>21.53</v>
      </c>
      <c r="I224" s="594"/>
      <c r="J224" s="415"/>
    </row>
    <row r="225" spans="1:10" x14ac:dyDescent="0.2">
      <c r="B225" s="100" t="s">
        <v>18</v>
      </c>
      <c r="C225" s="101"/>
      <c r="D225" s="102" t="s">
        <v>127</v>
      </c>
      <c r="E225" s="102"/>
      <c r="F225" s="102"/>
      <c r="G225" s="102"/>
      <c r="H225" s="102"/>
      <c r="I225" s="102"/>
      <c r="J225" s="103"/>
    </row>
    <row r="226" spans="1:10" x14ac:dyDescent="0.2">
      <c r="B226" s="107" t="s">
        <v>19</v>
      </c>
      <c r="C226" s="104">
        <v>101000110</v>
      </c>
      <c r="D226" s="606" t="s">
        <v>1509</v>
      </c>
      <c r="E226" s="607"/>
      <c r="F226" s="607"/>
      <c r="G226" s="607"/>
      <c r="H226" s="607"/>
      <c r="I226" s="608"/>
      <c r="J226" s="104" t="s">
        <v>46</v>
      </c>
    </row>
    <row r="227" spans="1:10" x14ac:dyDescent="0.2">
      <c r="B227" s="612" t="s">
        <v>218</v>
      </c>
      <c r="C227" s="617"/>
      <c r="D227" s="617"/>
      <c r="E227" s="617"/>
      <c r="F227" s="617"/>
      <c r="G227" s="617"/>
      <c r="H227" s="613"/>
      <c r="I227" s="210" t="s">
        <v>221</v>
      </c>
      <c r="J227" s="209" t="s">
        <v>222</v>
      </c>
    </row>
    <row r="228" spans="1:10" x14ac:dyDescent="0.2">
      <c r="B228" s="612" t="s">
        <v>855</v>
      </c>
      <c r="C228" s="617"/>
      <c r="D228" s="617"/>
      <c r="E228" s="617"/>
      <c r="F228" s="617"/>
      <c r="G228" s="617"/>
      <c r="H228" s="613"/>
      <c r="I228" s="127">
        <v>1546</v>
      </c>
      <c r="J228" s="111" t="s">
        <v>221</v>
      </c>
    </row>
    <row r="229" spans="1:10" x14ac:dyDescent="0.2">
      <c r="A229" s="172" t="s">
        <v>19</v>
      </c>
      <c r="B229" s="641" t="s">
        <v>223</v>
      </c>
      <c r="C229" s="642"/>
      <c r="D229" s="642"/>
      <c r="E229" s="642"/>
      <c r="F229" s="642"/>
      <c r="G229" s="642"/>
      <c r="H229" s="642"/>
      <c r="I229" s="112">
        <v>1546</v>
      </c>
      <c r="J229" s="113"/>
    </row>
    <row r="230" spans="1:10" x14ac:dyDescent="0.2">
      <c r="B230" s="107" t="s">
        <v>1246</v>
      </c>
      <c r="C230" s="104">
        <v>401001126</v>
      </c>
      <c r="D230" s="606" t="s">
        <v>1510</v>
      </c>
      <c r="E230" s="607"/>
      <c r="F230" s="607"/>
      <c r="G230" s="607"/>
      <c r="H230" s="607"/>
      <c r="I230" s="608"/>
      <c r="J230" s="104" t="s">
        <v>906</v>
      </c>
    </row>
    <row r="231" spans="1:10" x14ac:dyDescent="0.2">
      <c r="B231" s="612" t="s">
        <v>218</v>
      </c>
      <c r="C231" s="617"/>
      <c r="D231" s="617"/>
      <c r="E231" s="617"/>
      <c r="F231" s="613"/>
      <c r="G231" s="245" t="s">
        <v>234</v>
      </c>
      <c r="H231" s="209" t="s">
        <v>1248</v>
      </c>
      <c r="I231" s="210" t="s">
        <v>234</v>
      </c>
      <c r="J231" s="209" t="s">
        <v>222</v>
      </c>
    </row>
    <row r="232" spans="1:10" x14ac:dyDescent="0.2">
      <c r="B232" s="621" t="s">
        <v>1247</v>
      </c>
      <c r="C232" s="622"/>
      <c r="D232" s="622"/>
      <c r="E232" s="622"/>
      <c r="F232" s="623"/>
      <c r="G232" s="387">
        <v>62.832000000000008</v>
      </c>
      <c r="H232" s="387">
        <v>1.3</v>
      </c>
      <c r="I232" s="127">
        <v>81.681600000000017</v>
      </c>
      <c r="J232" s="111" t="s">
        <v>1249</v>
      </c>
    </row>
    <row r="233" spans="1:10" x14ac:dyDescent="0.2">
      <c r="A233" s="172" t="s">
        <v>1246</v>
      </c>
      <c r="B233" s="641" t="s">
        <v>223</v>
      </c>
      <c r="C233" s="642"/>
      <c r="D233" s="642"/>
      <c r="E233" s="642"/>
      <c r="F233" s="642"/>
      <c r="G233" s="642"/>
      <c r="H233" s="642"/>
      <c r="I233" s="112">
        <v>81.681600000000017</v>
      </c>
      <c r="J233" s="113"/>
    </row>
    <row r="234" spans="1:10" x14ac:dyDescent="0.2">
      <c r="B234" s="100" t="s">
        <v>34</v>
      </c>
      <c r="C234" s="101"/>
      <c r="D234" s="102" t="s">
        <v>306</v>
      </c>
      <c r="E234" s="102"/>
      <c r="F234" s="102"/>
      <c r="G234" s="102"/>
      <c r="H234" s="102"/>
      <c r="I234" s="102"/>
      <c r="J234" s="103"/>
    </row>
    <row r="235" spans="1:10" x14ac:dyDescent="0.2">
      <c r="B235" s="114" t="s">
        <v>35</v>
      </c>
      <c r="C235" s="115"/>
      <c r="D235" s="116" t="s">
        <v>1026</v>
      </c>
      <c r="E235" s="116"/>
      <c r="F235" s="116"/>
      <c r="G235" s="116"/>
      <c r="H235" s="116"/>
      <c r="I235" s="116"/>
      <c r="J235" s="117"/>
    </row>
    <row r="236" spans="1:10" x14ac:dyDescent="0.2">
      <c r="B236" s="118" t="s">
        <v>130</v>
      </c>
      <c r="C236" s="119"/>
      <c r="D236" s="120" t="s">
        <v>123</v>
      </c>
      <c r="E236" s="120"/>
      <c r="F236" s="120"/>
      <c r="G236" s="120"/>
      <c r="H236" s="120"/>
      <c r="I236" s="120"/>
      <c r="J236" s="121"/>
    </row>
    <row r="237" spans="1:10" x14ac:dyDescent="0.2">
      <c r="B237" s="107" t="s">
        <v>556</v>
      </c>
      <c r="C237" s="107">
        <v>101174</v>
      </c>
      <c r="D237" s="794" t="s">
        <v>1511</v>
      </c>
      <c r="E237" s="795"/>
      <c r="F237" s="607"/>
      <c r="G237" s="607"/>
      <c r="H237" s="607"/>
      <c r="I237" s="608"/>
      <c r="J237" s="104" t="s">
        <v>975</v>
      </c>
    </row>
    <row r="238" spans="1:10" ht="25.5" x14ac:dyDescent="0.2">
      <c r="B238" s="631" t="s">
        <v>218</v>
      </c>
      <c r="C238" s="631"/>
      <c r="D238" s="631"/>
      <c r="E238" s="631" t="s">
        <v>41</v>
      </c>
      <c r="F238" s="631"/>
      <c r="G238" s="631" t="s">
        <v>231</v>
      </c>
      <c r="H238" s="631"/>
      <c r="I238" s="126" t="s">
        <v>232</v>
      </c>
      <c r="J238" s="209" t="s">
        <v>222</v>
      </c>
    </row>
    <row r="239" spans="1:10" ht="99" customHeight="1" x14ac:dyDescent="0.2">
      <c r="B239" s="122"/>
      <c r="C239" s="83"/>
      <c r="D239" s="83"/>
      <c r="E239" s="640">
        <v>59</v>
      </c>
      <c r="F239" s="640"/>
      <c r="G239" s="640">
        <v>3</v>
      </c>
      <c r="H239" s="640"/>
      <c r="I239" s="123">
        <v>177</v>
      </c>
      <c r="J239" s="152" t="s">
        <v>233</v>
      </c>
    </row>
    <row r="240" spans="1:10" x14ac:dyDescent="0.2">
      <c r="A240" s="172" t="s">
        <v>556</v>
      </c>
      <c r="B240" s="641" t="s">
        <v>223</v>
      </c>
      <c r="C240" s="642"/>
      <c r="D240" s="642"/>
      <c r="E240" s="642"/>
      <c r="F240" s="642"/>
      <c r="G240" s="642"/>
      <c r="H240" s="643"/>
      <c r="I240" s="125">
        <v>177</v>
      </c>
      <c r="J240" s="126"/>
    </row>
    <row r="241" spans="1:10" x14ac:dyDescent="0.2">
      <c r="B241" s="104" t="s">
        <v>557</v>
      </c>
      <c r="C241" s="104">
        <v>103670</v>
      </c>
      <c r="D241" s="627" t="s">
        <v>1513</v>
      </c>
      <c r="E241" s="627"/>
      <c r="F241" s="627"/>
      <c r="G241" s="627"/>
      <c r="H241" s="627"/>
      <c r="I241" s="627"/>
      <c r="J241" s="104" t="s">
        <v>906</v>
      </c>
    </row>
    <row r="242" spans="1:10" x14ac:dyDescent="0.2">
      <c r="B242" s="612" t="s">
        <v>218</v>
      </c>
      <c r="C242" s="617"/>
      <c r="D242" s="617"/>
      <c r="E242" s="617"/>
      <c r="F242" s="617"/>
      <c r="G242" s="617"/>
      <c r="H242" s="613"/>
      <c r="I242" s="126" t="s">
        <v>234</v>
      </c>
      <c r="J242" s="209" t="s">
        <v>222</v>
      </c>
    </row>
    <row r="243" spans="1:10" x14ac:dyDescent="0.2">
      <c r="B243" s="621" t="s">
        <v>235</v>
      </c>
      <c r="C243" s="622"/>
      <c r="D243" s="622"/>
      <c r="E243" s="622"/>
      <c r="F243" s="622"/>
      <c r="G243" s="622"/>
      <c r="H243" s="623"/>
      <c r="I243" s="127">
        <v>8.26</v>
      </c>
      <c r="J243" s="206" t="s">
        <v>236</v>
      </c>
    </row>
    <row r="244" spans="1:10" x14ac:dyDescent="0.2">
      <c r="A244" s="172" t="s">
        <v>557</v>
      </c>
      <c r="B244" s="632" t="s">
        <v>223</v>
      </c>
      <c r="C244" s="633"/>
      <c r="D244" s="633"/>
      <c r="E244" s="633"/>
      <c r="F244" s="633"/>
      <c r="G244" s="633"/>
      <c r="H244" s="634"/>
      <c r="I244" s="128">
        <v>8.26</v>
      </c>
      <c r="J244" s="109"/>
    </row>
    <row r="245" spans="1:10" x14ac:dyDescent="0.2">
      <c r="A245" s="172"/>
      <c r="B245" s="104" t="s">
        <v>558</v>
      </c>
      <c r="C245" s="104">
        <v>95576</v>
      </c>
      <c r="D245" s="627" t="s">
        <v>1515</v>
      </c>
      <c r="E245" s="627"/>
      <c r="F245" s="627"/>
      <c r="G245" s="627"/>
      <c r="H245" s="627"/>
      <c r="I245" s="627"/>
      <c r="J245" s="104" t="s">
        <v>195</v>
      </c>
    </row>
    <row r="246" spans="1:10" x14ac:dyDescent="0.2">
      <c r="B246" s="612" t="s">
        <v>218</v>
      </c>
      <c r="C246" s="617"/>
      <c r="D246" s="617"/>
      <c r="E246" s="617"/>
      <c r="F246" s="617"/>
      <c r="G246" s="617"/>
      <c r="H246" s="613"/>
      <c r="I246" s="126" t="s">
        <v>245</v>
      </c>
      <c r="J246" s="209" t="s">
        <v>222</v>
      </c>
    </row>
    <row r="247" spans="1:10" x14ac:dyDescent="0.2">
      <c r="B247" s="621" t="s">
        <v>543</v>
      </c>
      <c r="C247" s="622"/>
      <c r="D247" s="622"/>
      <c r="E247" s="622"/>
      <c r="F247" s="622"/>
      <c r="G247" s="622"/>
      <c r="H247" s="623"/>
      <c r="I247" s="127">
        <v>389.9</v>
      </c>
      <c r="J247" s="206" t="s">
        <v>245</v>
      </c>
    </row>
    <row r="248" spans="1:10" x14ac:dyDescent="0.2">
      <c r="A248" s="172" t="s">
        <v>558</v>
      </c>
      <c r="B248" s="632" t="s">
        <v>223</v>
      </c>
      <c r="C248" s="633"/>
      <c r="D248" s="633"/>
      <c r="E248" s="633"/>
      <c r="F248" s="633"/>
      <c r="G248" s="633"/>
      <c r="H248" s="634"/>
      <c r="I248" s="128">
        <v>389.9</v>
      </c>
      <c r="J248" s="109"/>
    </row>
    <row r="249" spans="1:10" x14ac:dyDescent="0.2">
      <c r="A249" s="172"/>
      <c r="B249" s="104" t="s">
        <v>559</v>
      </c>
      <c r="C249" s="104">
        <v>95583</v>
      </c>
      <c r="D249" s="627" t="s">
        <v>1517</v>
      </c>
      <c r="E249" s="627"/>
      <c r="F249" s="627"/>
      <c r="G249" s="627"/>
      <c r="H249" s="627"/>
      <c r="I249" s="627"/>
      <c r="J249" s="104" t="s">
        <v>195</v>
      </c>
    </row>
    <row r="250" spans="1:10" x14ac:dyDescent="0.2">
      <c r="B250" s="612" t="s">
        <v>218</v>
      </c>
      <c r="C250" s="617"/>
      <c r="D250" s="617"/>
      <c r="E250" s="617"/>
      <c r="F250" s="617"/>
      <c r="G250" s="617"/>
      <c r="H250" s="613"/>
      <c r="I250" s="126" t="s">
        <v>245</v>
      </c>
      <c r="J250" s="209" t="s">
        <v>222</v>
      </c>
    </row>
    <row r="251" spans="1:10" x14ac:dyDescent="0.2">
      <c r="B251" s="621" t="s">
        <v>543</v>
      </c>
      <c r="C251" s="622"/>
      <c r="D251" s="622"/>
      <c r="E251" s="622"/>
      <c r="F251" s="622"/>
      <c r="G251" s="622"/>
      <c r="H251" s="623"/>
      <c r="I251" s="127">
        <v>106.9</v>
      </c>
      <c r="J251" s="206" t="s">
        <v>245</v>
      </c>
    </row>
    <row r="252" spans="1:10" x14ac:dyDescent="0.2">
      <c r="A252" s="172" t="s">
        <v>559</v>
      </c>
      <c r="B252" s="632" t="s">
        <v>223</v>
      </c>
      <c r="C252" s="633"/>
      <c r="D252" s="633"/>
      <c r="E252" s="633"/>
      <c r="F252" s="633"/>
      <c r="G252" s="633"/>
      <c r="H252" s="634"/>
      <c r="I252" s="128">
        <v>106.9</v>
      </c>
      <c r="J252" s="109"/>
    </row>
    <row r="253" spans="1:10" x14ac:dyDescent="0.2">
      <c r="B253" s="104" t="s">
        <v>560</v>
      </c>
      <c r="C253" s="104">
        <v>95601</v>
      </c>
      <c r="D253" s="627" t="s">
        <v>1519</v>
      </c>
      <c r="E253" s="627"/>
      <c r="F253" s="627"/>
      <c r="G253" s="627"/>
      <c r="H253" s="627"/>
      <c r="I253" s="627"/>
      <c r="J253" s="104" t="s">
        <v>122</v>
      </c>
    </row>
    <row r="254" spans="1:10" x14ac:dyDescent="0.2">
      <c r="B254" s="636" t="s">
        <v>218</v>
      </c>
      <c r="C254" s="637"/>
      <c r="D254" s="637"/>
      <c r="E254" s="637"/>
      <c r="F254" s="637"/>
      <c r="G254" s="637"/>
      <c r="H254" s="638"/>
      <c r="I254" s="126" t="s">
        <v>40</v>
      </c>
      <c r="J254" s="209" t="s">
        <v>222</v>
      </c>
    </row>
    <row r="255" spans="1:10" x14ac:dyDescent="0.2">
      <c r="B255" s="621" t="s">
        <v>235</v>
      </c>
      <c r="C255" s="622"/>
      <c r="D255" s="622"/>
      <c r="E255" s="622"/>
      <c r="F255" s="622"/>
      <c r="G255" s="622"/>
      <c r="H255" s="623"/>
      <c r="I255" s="127">
        <v>59</v>
      </c>
      <c r="J255" s="108" t="s">
        <v>40</v>
      </c>
    </row>
    <row r="256" spans="1:10" x14ac:dyDescent="0.2">
      <c r="A256" s="172" t="s">
        <v>560</v>
      </c>
      <c r="B256" s="632" t="s">
        <v>223</v>
      </c>
      <c r="C256" s="633"/>
      <c r="D256" s="633"/>
      <c r="E256" s="633"/>
      <c r="F256" s="633"/>
      <c r="G256" s="633"/>
      <c r="H256" s="634"/>
      <c r="I256" s="128">
        <v>59</v>
      </c>
      <c r="J256" s="109"/>
    </row>
    <row r="257" spans="1:10" x14ac:dyDescent="0.2">
      <c r="B257" s="118" t="s">
        <v>131</v>
      </c>
      <c r="C257" s="119"/>
      <c r="D257" s="120" t="s">
        <v>125</v>
      </c>
      <c r="E257" s="120"/>
      <c r="F257" s="120"/>
      <c r="G257" s="120"/>
      <c r="H257" s="120"/>
      <c r="I257" s="120"/>
      <c r="J257" s="121"/>
    </row>
    <row r="258" spans="1:10" x14ac:dyDescent="0.2">
      <c r="B258" s="107" t="s">
        <v>561</v>
      </c>
      <c r="C258" s="107">
        <v>96523</v>
      </c>
      <c r="D258" s="794" t="s">
        <v>1521</v>
      </c>
      <c r="E258" s="795"/>
      <c r="F258" s="607"/>
      <c r="G258" s="607"/>
      <c r="H258" s="607"/>
      <c r="I258" s="608"/>
      <c r="J258" s="104" t="s">
        <v>906</v>
      </c>
    </row>
    <row r="259" spans="1:10" ht="25.5" x14ac:dyDescent="0.2">
      <c r="B259" s="631" t="s">
        <v>218</v>
      </c>
      <c r="C259" s="631"/>
      <c r="D259" s="631"/>
      <c r="E259" s="631"/>
      <c r="F259" s="631"/>
      <c r="G259" s="126" t="s">
        <v>241</v>
      </c>
      <c r="H259" s="126" t="s">
        <v>243</v>
      </c>
      <c r="I259" s="210" t="s">
        <v>234</v>
      </c>
      <c r="J259" s="209" t="s">
        <v>222</v>
      </c>
    </row>
    <row r="260" spans="1:10" ht="25.5" x14ac:dyDescent="0.2">
      <c r="B260" s="635" t="s">
        <v>649</v>
      </c>
      <c r="C260" s="635"/>
      <c r="D260" s="635"/>
      <c r="E260" s="635"/>
      <c r="F260" s="635"/>
      <c r="G260" s="105">
        <v>7.72</v>
      </c>
      <c r="H260" s="105">
        <v>1.6</v>
      </c>
      <c r="I260" s="135">
        <v>12.352</v>
      </c>
      <c r="J260" s="124" t="s">
        <v>269</v>
      </c>
    </row>
    <row r="261" spans="1:10" x14ac:dyDescent="0.2">
      <c r="A261" s="172" t="s">
        <v>561</v>
      </c>
      <c r="B261" s="624" t="s">
        <v>223</v>
      </c>
      <c r="C261" s="625"/>
      <c r="D261" s="625"/>
      <c r="E261" s="625"/>
      <c r="F261" s="625"/>
      <c r="G261" s="625"/>
      <c r="H261" s="626"/>
      <c r="I261" s="128">
        <v>12.352</v>
      </c>
      <c r="J261" s="109"/>
    </row>
    <row r="262" spans="1:10" x14ac:dyDescent="0.2">
      <c r="A262" s="172"/>
      <c r="B262" s="107" t="s">
        <v>562</v>
      </c>
      <c r="C262" s="107">
        <v>96617</v>
      </c>
      <c r="D262" s="794" t="s">
        <v>1523</v>
      </c>
      <c r="E262" s="795"/>
      <c r="F262" s="607"/>
      <c r="G262" s="607"/>
      <c r="H262" s="607"/>
      <c r="I262" s="608"/>
      <c r="J262" s="104" t="s">
        <v>46</v>
      </c>
    </row>
    <row r="263" spans="1:10" x14ac:dyDescent="0.2">
      <c r="B263" s="636" t="s">
        <v>218</v>
      </c>
      <c r="C263" s="637"/>
      <c r="D263" s="637"/>
      <c r="E263" s="637"/>
      <c r="F263" s="637"/>
      <c r="G263" s="637"/>
      <c r="H263" s="638"/>
      <c r="I263" s="126" t="s">
        <v>221</v>
      </c>
      <c r="J263" s="209" t="s">
        <v>222</v>
      </c>
    </row>
    <row r="264" spans="1:10" x14ac:dyDescent="0.2">
      <c r="B264" s="621" t="s">
        <v>457</v>
      </c>
      <c r="C264" s="622"/>
      <c r="D264" s="622"/>
      <c r="E264" s="622"/>
      <c r="F264" s="622"/>
      <c r="G264" s="622"/>
      <c r="H264" s="623"/>
      <c r="I264" s="127">
        <v>14.75</v>
      </c>
      <c r="J264" s="108" t="s">
        <v>40</v>
      </c>
    </row>
    <row r="265" spans="1:10" x14ac:dyDescent="0.2">
      <c r="A265" s="172" t="s">
        <v>562</v>
      </c>
      <c r="B265" s="632" t="s">
        <v>223</v>
      </c>
      <c r="C265" s="633"/>
      <c r="D265" s="633"/>
      <c r="E265" s="633"/>
      <c r="F265" s="633"/>
      <c r="G265" s="633"/>
      <c r="H265" s="634"/>
      <c r="I265" s="128">
        <v>14.75</v>
      </c>
      <c r="J265" s="109"/>
    </row>
    <row r="266" spans="1:10" x14ac:dyDescent="0.2">
      <c r="B266" s="136" t="s">
        <v>563</v>
      </c>
      <c r="C266" s="136">
        <v>96540</v>
      </c>
      <c r="D266" s="867" t="s">
        <v>1525</v>
      </c>
      <c r="E266" s="868"/>
      <c r="F266" s="868"/>
      <c r="G266" s="868"/>
      <c r="H266" s="868"/>
      <c r="I266" s="869"/>
      <c r="J266" s="107" t="s">
        <v>46</v>
      </c>
    </row>
    <row r="267" spans="1:10" x14ac:dyDescent="0.2">
      <c r="B267" s="612" t="s">
        <v>218</v>
      </c>
      <c r="C267" s="617"/>
      <c r="D267" s="617"/>
      <c r="E267" s="617"/>
      <c r="F267" s="617"/>
      <c r="G267" s="617"/>
      <c r="H267" s="613"/>
      <c r="I267" s="126" t="s">
        <v>237</v>
      </c>
      <c r="J267" s="209" t="s">
        <v>222</v>
      </c>
    </row>
    <row r="268" spans="1:10" ht="93" customHeight="1" x14ac:dyDescent="0.2">
      <c r="B268" s="132"/>
      <c r="C268" s="133"/>
      <c r="D268" s="134"/>
      <c r="E268" s="621" t="s">
        <v>532</v>
      </c>
      <c r="F268" s="622"/>
      <c r="G268" s="622"/>
      <c r="H268" s="623"/>
      <c r="I268" s="135">
        <v>73.87</v>
      </c>
      <c r="J268" s="108" t="s">
        <v>238</v>
      </c>
    </row>
    <row r="269" spans="1:10" x14ac:dyDescent="0.2">
      <c r="A269" s="172" t="s">
        <v>563</v>
      </c>
      <c r="B269" s="632" t="s">
        <v>223</v>
      </c>
      <c r="C269" s="633"/>
      <c r="D269" s="633"/>
      <c r="E269" s="633"/>
      <c r="F269" s="633"/>
      <c r="G269" s="633"/>
      <c r="H269" s="634"/>
      <c r="I269" s="128">
        <v>73.87</v>
      </c>
      <c r="J269" s="109"/>
    </row>
    <row r="270" spans="1:10" x14ac:dyDescent="0.2">
      <c r="B270" s="104" t="s">
        <v>564</v>
      </c>
      <c r="C270" s="104">
        <v>96543</v>
      </c>
      <c r="D270" s="627" t="s">
        <v>1527</v>
      </c>
      <c r="E270" s="627"/>
      <c r="F270" s="627"/>
      <c r="G270" s="627"/>
      <c r="H270" s="627"/>
      <c r="I270" s="627"/>
      <c r="J270" s="104" t="s">
        <v>195</v>
      </c>
    </row>
    <row r="271" spans="1:10" x14ac:dyDescent="0.2">
      <c r="B271" s="612" t="s">
        <v>218</v>
      </c>
      <c r="C271" s="617"/>
      <c r="D271" s="617"/>
      <c r="E271" s="617"/>
      <c r="F271" s="617"/>
      <c r="G271" s="617"/>
      <c r="H271" s="613"/>
      <c r="I271" s="126" t="s">
        <v>195</v>
      </c>
      <c r="J271" s="209" t="s">
        <v>222</v>
      </c>
    </row>
    <row r="272" spans="1:10" ht="116.25" customHeight="1" x14ac:dyDescent="0.2">
      <c r="B272" s="137"/>
      <c r="C272" s="138"/>
      <c r="D272" s="138"/>
      <c r="E272" s="621" t="s">
        <v>532</v>
      </c>
      <c r="F272" s="622"/>
      <c r="G272" s="622"/>
      <c r="H272" s="623"/>
      <c r="I272" s="127">
        <v>169</v>
      </c>
      <c r="J272" s="139" t="s">
        <v>239</v>
      </c>
    </row>
    <row r="273" spans="1:10" x14ac:dyDescent="0.2">
      <c r="A273" s="172" t="s">
        <v>564</v>
      </c>
      <c r="B273" s="624" t="s">
        <v>223</v>
      </c>
      <c r="C273" s="625"/>
      <c r="D273" s="625"/>
      <c r="E273" s="625"/>
      <c r="F273" s="625"/>
      <c r="G273" s="625"/>
      <c r="H273" s="626"/>
      <c r="I273" s="140">
        <v>169</v>
      </c>
      <c r="J273" s="139"/>
    </row>
    <row r="274" spans="1:10" x14ac:dyDescent="0.2">
      <c r="A274" s="172"/>
      <c r="B274" s="104" t="s">
        <v>565</v>
      </c>
      <c r="C274" s="104">
        <v>96546</v>
      </c>
      <c r="D274" s="606" t="s">
        <v>1529</v>
      </c>
      <c r="E274" s="607"/>
      <c r="F274" s="607"/>
      <c r="G274" s="607"/>
      <c r="H274" s="607"/>
      <c r="I274" s="608"/>
      <c r="J274" s="104" t="s">
        <v>195</v>
      </c>
    </row>
    <row r="275" spans="1:10" x14ac:dyDescent="0.2">
      <c r="A275" s="172"/>
      <c r="B275" s="612" t="s">
        <v>218</v>
      </c>
      <c r="C275" s="617"/>
      <c r="D275" s="617"/>
      <c r="E275" s="617"/>
      <c r="F275" s="617"/>
      <c r="G275" s="617"/>
      <c r="H275" s="613"/>
      <c r="I275" s="126" t="s">
        <v>195</v>
      </c>
      <c r="J275" s="209" t="s">
        <v>222</v>
      </c>
    </row>
    <row r="276" spans="1:10" x14ac:dyDescent="0.2">
      <c r="A276" s="172"/>
      <c r="B276" s="137"/>
      <c r="C276" s="138"/>
      <c r="D276" s="138"/>
      <c r="E276" s="621" t="s">
        <v>532</v>
      </c>
      <c r="F276" s="622"/>
      <c r="G276" s="622"/>
      <c r="H276" s="623"/>
      <c r="I276" s="127">
        <v>179</v>
      </c>
      <c r="J276" s="139" t="s">
        <v>239</v>
      </c>
    </row>
    <row r="277" spans="1:10" x14ac:dyDescent="0.2">
      <c r="A277" s="172" t="s">
        <v>565</v>
      </c>
      <c r="B277" s="624" t="s">
        <v>223</v>
      </c>
      <c r="C277" s="625"/>
      <c r="D277" s="625"/>
      <c r="E277" s="625"/>
      <c r="F277" s="625"/>
      <c r="G277" s="625"/>
      <c r="H277" s="626"/>
      <c r="I277" s="140">
        <v>179</v>
      </c>
      <c r="J277" s="109"/>
    </row>
    <row r="278" spans="1:10" x14ac:dyDescent="0.2">
      <c r="B278" s="104" t="s">
        <v>566</v>
      </c>
      <c r="C278" s="104">
        <v>94965</v>
      </c>
      <c r="D278" s="627" t="s">
        <v>1531</v>
      </c>
      <c r="E278" s="627"/>
      <c r="F278" s="627"/>
      <c r="G278" s="627"/>
      <c r="H278" s="627"/>
      <c r="I278" s="627"/>
      <c r="J278" s="104" t="s">
        <v>906</v>
      </c>
    </row>
    <row r="279" spans="1:10" x14ac:dyDescent="0.2">
      <c r="A279" s="172"/>
      <c r="B279" s="639" t="s">
        <v>218</v>
      </c>
      <c r="C279" s="639"/>
      <c r="D279" s="639"/>
      <c r="E279" s="631"/>
      <c r="F279" s="631"/>
      <c r="G279" s="631"/>
      <c r="H279" s="631"/>
      <c r="I279" s="126" t="s">
        <v>234</v>
      </c>
      <c r="J279" s="209" t="s">
        <v>222</v>
      </c>
    </row>
    <row r="280" spans="1:10" ht="99.75" customHeight="1" x14ac:dyDescent="0.2">
      <c r="B280" s="132"/>
      <c r="C280" s="207"/>
      <c r="D280" s="208"/>
      <c r="E280" s="623" t="s">
        <v>532</v>
      </c>
      <c r="F280" s="635"/>
      <c r="G280" s="635"/>
      <c r="H280" s="635"/>
      <c r="I280" s="127">
        <v>7.72</v>
      </c>
      <c r="J280" s="108" t="s">
        <v>234</v>
      </c>
    </row>
    <row r="281" spans="1:10" x14ac:dyDescent="0.2">
      <c r="A281" s="172" t="s">
        <v>566</v>
      </c>
      <c r="B281" s="632" t="s">
        <v>223</v>
      </c>
      <c r="C281" s="633"/>
      <c r="D281" s="633"/>
      <c r="E281" s="625"/>
      <c r="F281" s="625"/>
      <c r="G281" s="625"/>
      <c r="H281" s="626"/>
      <c r="I281" s="140">
        <v>7.72</v>
      </c>
      <c r="J281" s="109"/>
    </row>
    <row r="282" spans="1:10" x14ac:dyDescent="0.2">
      <c r="B282" s="104" t="s">
        <v>567</v>
      </c>
      <c r="C282" s="104">
        <v>103670</v>
      </c>
      <c r="D282" s="627" t="s">
        <v>1513</v>
      </c>
      <c r="E282" s="627"/>
      <c r="F282" s="627"/>
      <c r="G282" s="627"/>
      <c r="H282" s="627"/>
      <c r="I282" s="627"/>
      <c r="J282" s="104" t="s">
        <v>906</v>
      </c>
    </row>
    <row r="283" spans="1:10" x14ac:dyDescent="0.2">
      <c r="B283" s="612" t="s">
        <v>218</v>
      </c>
      <c r="C283" s="617"/>
      <c r="D283" s="617"/>
      <c r="E283" s="617"/>
      <c r="F283" s="617"/>
      <c r="G283" s="617"/>
      <c r="H283" s="613"/>
      <c r="I283" s="126" t="s">
        <v>234</v>
      </c>
      <c r="J283" s="209" t="s">
        <v>222</v>
      </c>
    </row>
    <row r="284" spans="1:10" x14ac:dyDescent="0.2">
      <c r="B284" s="621" t="s">
        <v>532</v>
      </c>
      <c r="C284" s="622"/>
      <c r="D284" s="622"/>
      <c r="E284" s="622"/>
      <c r="F284" s="622"/>
      <c r="G284" s="622"/>
      <c r="H284" s="623"/>
      <c r="I284" s="127">
        <v>7.72</v>
      </c>
      <c r="J284" s="142" t="s">
        <v>234</v>
      </c>
    </row>
    <row r="285" spans="1:10" x14ac:dyDescent="0.2">
      <c r="A285" s="172" t="s">
        <v>567</v>
      </c>
      <c r="B285" s="624" t="s">
        <v>223</v>
      </c>
      <c r="C285" s="625"/>
      <c r="D285" s="625"/>
      <c r="E285" s="625"/>
      <c r="F285" s="625"/>
      <c r="G285" s="625"/>
      <c r="H285" s="626"/>
      <c r="I285" s="140">
        <v>7.72</v>
      </c>
      <c r="J285" s="109"/>
    </row>
    <row r="286" spans="1:10" x14ac:dyDescent="0.2">
      <c r="A286" s="172"/>
      <c r="B286" s="104" t="s">
        <v>568</v>
      </c>
      <c r="C286" s="104">
        <v>98557</v>
      </c>
      <c r="D286" s="627" t="s">
        <v>1533</v>
      </c>
      <c r="E286" s="627"/>
      <c r="F286" s="627"/>
      <c r="G286" s="627"/>
      <c r="H286" s="627"/>
      <c r="I286" s="627"/>
      <c r="J286" s="104" t="s">
        <v>46</v>
      </c>
    </row>
    <row r="287" spans="1:10" x14ac:dyDescent="0.2">
      <c r="A287" s="172"/>
      <c r="B287" s="612" t="s">
        <v>218</v>
      </c>
      <c r="C287" s="617"/>
      <c r="D287" s="617"/>
      <c r="E287" s="617"/>
      <c r="F287" s="617"/>
      <c r="G287" s="617"/>
      <c r="H287" s="613"/>
      <c r="I287" s="126" t="s">
        <v>244</v>
      </c>
      <c r="J287" s="209" t="s">
        <v>222</v>
      </c>
    </row>
    <row r="288" spans="1:10" x14ac:dyDescent="0.2">
      <c r="A288" s="172"/>
      <c r="B288" s="621" t="s">
        <v>532</v>
      </c>
      <c r="C288" s="622"/>
      <c r="D288" s="622"/>
      <c r="E288" s="622"/>
      <c r="F288" s="622"/>
      <c r="G288" s="622"/>
      <c r="H288" s="623"/>
      <c r="I288" s="127">
        <v>73.87</v>
      </c>
      <c r="J288" s="142" t="s">
        <v>246</v>
      </c>
    </row>
    <row r="289" spans="1:10" x14ac:dyDescent="0.2">
      <c r="A289" s="172" t="s">
        <v>568</v>
      </c>
      <c r="B289" s="624" t="s">
        <v>223</v>
      </c>
      <c r="C289" s="625"/>
      <c r="D289" s="625"/>
      <c r="E289" s="625"/>
      <c r="F289" s="625"/>
      <c r="G289" s="625"/>
      <c r="H289" s="626"/>
      <c r="I289" s="140">
        <v>73.87</v>
      </c>
      <c r="J289" s="109"/>
    </row>
    <row r="290" spans="1:10" x14ac:dyDescent="0.2">
      <c r="B290" s="104" t="s">
        <v>569</v>
      </c>
      <c r="C290" s="104">
        <v>93382</v>
      </c>
      <c r="D290" s="627" t="s">
        <v>1535</v>
      </c>
      <c r="E290" s="627"/>
      <c r="F290" s="627"/>
      <c r="G290" s="627"/>
      <c r="H290" s="627"/>
      <c r="I290" s="627"/>
      <c r="J290" s="104" t="s">
        <v>906</v>
      </c>
    </row>
    <row r="291" spans="1:10" ht="25.5" x14ac:dyDescent="0.2">
      <c r="B291" s="631" t="s">
        <v>218</v>
      </c>
      <c r="C291" s="631"/>
      <c r="D291" s="631"/>
      <c r="E291" s="631"/>
      <c r="F291" s="631"/>
      <c r="G291" s="126" t="s">
        <v>240</v>
      </c>
      <c r="H291" s="126" t="s">
        <v>241</v>
      </c>
      <c r="I291" s="210" t="s">
        <v>234</v>
      </c>
      <c r="J291" s="209" t="s">
        <v>222</v>
      </c>
    </row>
    <row r="292" spans="1:10" x14ac:dyDescent="0.2">
      <c r="B292" s="635" t="s">
        <v>532</v>
      </c>
      <c r="C292" s="635"/>
      <c r="D292" s="635"/>
      <c r="E292" s="635"/>
      <c r="F292" s="635"/>
      <c r="G292" s="105">
        <v>12.352</v>
      </c>
      <c r="H292" s="105">
        <v>7.72</v>
      </c>
      <c r="I292" s="135">
        <v>4.6320000000000006</v>
      </c>
      <c r="J292" s="106" t="s">
        <v>242</v>
      </c>
    </row>
    <row r="293" spans="1:10" x14ac:dyDescent="0.2">
      <c r="A293" s="172" t="s">
        <v>569</v>
      </c>
      <c r="B293" s="624" t="s">
        <v>223</v>
      </c>
      <c r="C293" s="625"/>
      <c r="D293" s="625"/>
      <c r="E293" s="625"/>
      <c r="F293" s="625"/>
      <c r="G293" s="625"/>
      <c r="H293" s="626"/>
      <c r="I293" s="128">
        <v>4.6320000000000006</v>
      </c>
      <c r="J293" s="109"/>
    </row>
    <row r="294" spans="1:10" x14ac:dyDescent="0.2">
      <c r="B294" s="118" t="s">
        <v>132</v>
      </c>
      <c r="C294" s="119"/>
      <c r="D294" s="120" t="s">
        <v>124</v>
      </c>
      <c r="E294" s="120"/>
      <c r="F294" s="120"/>
      <c r="G294" s="120"/>
      <c r="H294" s="120"/>
      <c r="I294" s="120"/>
      <c r="J294" s="121"/>
    </row>
    <row r="295" spans="1:10" x14ac:dyDescent="0.2">
      <c r="B295" s="104" t="s">
        <v>570</v>
      </c>
      <c r="C295" s="104">
        <v>96527</v>
      </c>
      <c r="D295" s="627" t="s">
        <v>1537</v>
      </c>
      <c r="E295" s="627"/>
      <c r="F295" s="627"/>
      <c r="G295" s="627"/>
      <c r="H295" s="627"/>
      <c r="I295" s="627"/>
      <c r="J295" s="104" t="s">
        <v>906</v>
      </c>
    </row>
    <row r="296" spans="1:10" ht="25.5" x14ac:dyDescent="0.2">
      <c r="B296" s="631" t="s">
        <v>218</v>
      </c>
      <c r="C296" s="631"/>
      <c r="D296" s="631"/>
      <c r="E296" s="631"/>
      <c r="F296" s="631"/>
      <c r="G296" s="126" t="s">
        <v>241</v>
      </c>
      <c r="H296" s="126" t="s">
        <v>243</v>
      </c>
      <c r="I296" s="210" t="s">
        <v>234</v>
      </c>
      <c r="J296" s="209" t="s">
        <v>222</v>
      </c>
    </row>
    <row r="297" spans="1:10" ht="25.5" x14ac:dyDescent="0.2">
      <c r="B297" s="635" t="s">
        <v>532</v>
      </c>
      <c r="C297" s="635"/>
      <c r="D297" s="635"/>
      <c r="E297" s="635"/>
      <c r="F297" s="635"/>
      <c r="G297" s="105">
        <v>3.95</v>
      </c>
      <c r="H297" s="105">
        <v>1.6</v>
      </c>
      <c r="I297" s="135">
        <v>6.32</v>
      </c>
      <c r="J297" s="124" t="s">
        <v>269</v>
      </c>
    </row>
    <row r="298" spans="1:10" x14ac:dyDescent="0.2">
      <c r="A298" s="172" t="s">
        <v>570</v>
      </c>
      <c r="B298" s="624" t="s">
        <v>223</v>
      </c>
      <c r="C298" s="625"/>
      <c r="D298" s="625"/>
      <c r="E298" s="625"/>
      <c r="F298" s="625"/>
      <c r="G298" s="625"/>
      <c r="H298" s="626"/>
      <c r="I298" s="128">
        <v>6.32</v>
      </c>
      <c r="J298" s="109"/>
    </row>
    <row r="299" spans="1:10" x14ac:dyDescent="0.2">
      <c r="B299" s="104" t="s">
        <v>571</v>
      </c>
      <c r="C299" s="104">
        <v>96542</v>
      </c>
      <c r="D299" s="627" t="s">
        <v>1539</v>
      </c>
      <c r="E299" s="627"/>
      <c r="F299" s="627"/>
      <c r="G299" s="627"/>
      <c r="H299" s="627"/>
      <c r="I299" s="627"/>
      <c r="J299" s="104" t="s">
        <v>46</v>
      </c>
    </row>
    <row r="300" spans="1:10" x14ac:dyDescent="0.2">
      <c r="B300" s="636" t="s">
        <v>218</v>
      </c>
      <c r="C300" s="637"/>
      <c r="D300" s="637"/>
      <c r="E300" s="617"/>
      <c r="F300" s="617"/>
      <c r="G300" s="617"/>
      <c r="H300" s="613"/>
      <c r="I300" s="210" t="s">
        <v>244</v>
      </c>
      <c r="J300" s="209" t="s">
        <v>222</v>
      </c>
    </row>
    <row r="301" spans="1:10" ht="106.5" customHeight="1" x14ac:dyDescent="0.2">
      <c r="B301" s="143"/>
      <c r="C301" s="133"/>
      <c r="D301" s="134"/>
      <c r="E301" s="621" t="s">
        <v>532</v>
      </c>
      <c r="F301" s="622"/>
      <c r="G301" s="622"/>
      <c r="H301" s="623"/>
      <c r="I301" s="135">
        <v>73.53</v>
      </c>
      <c r="J301" s="106" t="s">
        <v>221</v>
      </c>
    </row>
    <row r="302" spans="1:10" x14ac:dyDescent="0.2">
      <c r="A302" s="172" t="s">
        <v>571</v>
      </c>
      <c r="B302" s="632" t="s">
        <v>223</v>
      </c>
      <c r="C302" s="633"/>
      <c r="D302" s="633"/>
      <c r="E302" s="625"/>
      <c r="F302" s="625"/>
      <c r="G302" s="625"/>
      <c r="H302" s="626"/>
      <c r="I302" s="128">
        <v>73.53</v>
      </c>
      <c r="J302" s="109"/>
    </row>
    <row r="303" spans="1:10" x14ac:dyDescent="0.2">
      <c r="B303" s="104" t="s">
        <v>572</v>
      </c>
      <c r="C303" s="104">
        <v>95241</v>
      </c>
      <c r="D303" s="627" t="s">
        <v>1541</v>
      </c>
      <c r="E303" s="627"/>
      <c r="F303" s="627"/>
      <c r="G303" s="627"/>
      <c r="H303" s="627"/>
      <c r="I303" s="627"/>
      <c r="J303" s="104" t="s">
        <v>46</v>
      </c>
    </row>
    <row r="304" spans="1:10" x14ac:dyDescent="0.2">
      <c r="B304" s="650" t="s">
        <v>218</v>
      </c>
      <c r="C304" s="651"/>
      <c r="D304" s="652"/>
      <c r="E304" s="650" t="s">
        <v>228</v>
      </c>
      <c r="F304" s="652"/>
      <c r="G304" s="650" t="s">
        <v>219</v>
      </c>
      <c r="H304" s="652"/>
      <c r="I304" s="126" t="s">
        <v>221</v>
      </c>
      <c r="J304" s="209" t="s">
        <v>222</v>
      </c>
    </row>
    <row r="305" spans="1:10" x14ac:dyDescent="0.2">
      <c r="B305" s="647"/>
      <c r="C305" s="648"/>
      <c r="D305" s="649"/>
      <c r="E305" s="653">
        <v>109.72222222222223</v>
      </c>
      <c r="F305" s="654"/>
      <c r="G305" s="653">
        <v>0.12</v>
      </c>
      <c r="H305" s="654"/>
      <c r="I305" s="130">
        <v>13.166666666666666</v>
      </c>
      <c r="J305" s="152" t="s">
        <v>257</v>
      </c>
    </row>
    <row r="306" spans="1:10" x14ac:dyDescent="0.2">
      <c r="A306" s="172" t="s">
        <v>572</v>
      </c>
      <c r="B306" s="632" t="s">
        <v>223</v>
      </c>
      <c r="C306" s="633"/>
      <c r="D306" s="633"/>
      <c r="E306" s="633"/>
      <c r="F306" s="633"/>
      <c r="G306" s="633"/>
      <c r="H306" s="634"/>
      <c r="I306" s="131">
        <v>13.166666666666666</v>
      </c>
      <c r="J306" s="126"/>
    </row>
    <row r="307" spans="1:10" x14ac:dyDescent="0.2">
      <c r="B307" s="104" t="s">
        <v>573</v>
      </c>
      <c r="C307" s="104">
        <v>96543</v>
      </c>
      <c r="D307" s="627" t="s">
        <v>1527</v>
      </c>
      <c r="E307" s="627"/>
      <c r="F307" s="627"/>
      <c r="G307" s="627"/>
      <c r="H307" s="627"/>
      <c r="I307" s="627"/>
      <c r="J307" s="104" t="s">
        <v>195</v>
      </c>
    </row>
    <row r="308" spans="1:10" x14ac:dyDescent="0.2">
      <c r="B308" s="612" t="s">
        <v>218</v>
      </c>
      <c r="C308" s="617"/>
      <c r="D308" s="617"/>
      <c r="E308" s="617"/>
      <c r="F308" s="617"/>
      <c r="G308" s="617"/>
      <c r="H308" s="613"/>
      <c r="I308" s="126" t="s">
        <v>245</v>
      </c>
      <c r="J308" s="209" t="s">
        <v>222</v>
      </c>
    </row>
    <row r="309" spans="1:10" x14ac:dyDescent="0.2">
      <c r="B309" s="621" t="s">
        <v>532</v>
      </c>
      <c r="C309" s="622"/>
      <c r="D309" s="622"/>
      <c r="E309" s="622"/>
      <c r="F309" s="622"/>
      <c r="G309" s="622"/>
      <c r="H309" s="623"/>
      <c r="I309" s="127">
        <v>97.3</v>
      </c>
      <c r="J309" s="142" t="s">
        <v>239</v>
      </c>
    </row>
    <row r="310" spans="1:10" x14ac:dyDescent="0.2">
      <c r="A310" s="172" t="s">
        <v>573</v>
      </c>
      <c r="B310" s="624" t="s">
        <v>223</v>
      </c>
      <c r="C310" s="625"/>
      <c r="D310" s="625"/>
      <c r="E310" s="625"/>
      <c r="F310" s="625"/>
      <c r="G310" s="625"/>
      <c r="H310" s="626"/>
      <c r="I310" s="140">
        <v>97.3</v>
      </c>
      <c r="J310" s="109"/>
    </row>
    <row r="311" spans="1:10" x14ac:dyDescent="0.2">
      <c r="A311" s="172"/>
      <c r="B311" s="104" t="s">
        <v>574</v>
      </c>
      <c r="C311" s="104">
        <v>96545</v>
      </c>
      <c r="D311" s="627" t="s">
        <v>1543</v>
      </c>
      <c r="E311" s="627"/>
      <c r="F311" s="627"/>
      <c r="G311" s="627"/>
      <c r="H311" s="627"/>
      <c r="I311" s="627"/>
      <c r="J311" s="104" t="s">
        <v>195</v>
      </c>
    </row>
    <row r="312" spans="1:10" x14ac:dyDescent="0.2">
      <c r="B312" s="612" t="s">
        <v>218</v>
      </c>
      <c r="C312" s="617"/>
      <c r="D312" s="617"/>
      <c r="E312" s="617"/>
      <c r="F312" s="617"/>
      <c r="G312" s="617"/>
      <c r="H312" s="613"/>
      <c r="I312" s="126" t="s">
        <v>245</v>
      </c>
      <c r="J312" s="209" t="s">
        <v>222</v>
      </c>
    </row>
    <row r="313" spans="1:10" x14ac:dyDescent="0.2">
      <c r="B313" s="621" t="s">
        <v>223</v>
      </c>
      <c r="C313" s="622"/>
      <c r="D313" s="622"/>
      <c r="E313" s="622"/>
      <c r="F313" s="622"/>
      <c r="G313" s="622"/>
      <c r="H313" s="623"/>
      <c r="I313" s="127">
        <v>221.5</v>
      </c>
      <c r="J313" s="142" t="s">
        <v>239</v>
      </c>
    </row>
    <row r="314" spans="1:10" x14ac:dyDescent="0.2">
      <c r="A314" s="172" t="s">
        <v>574</v>
      </c>
      <c r="B314" s="624" t="s">
        <v>223</v>
      </c>
      <c r="C314" s="625"/>
      <c r="D314" s="625"/>
      <c r="E314" s="625"/>
      <c r="F314" s="625"/>
      <c r="G314" s="625"/>
      <c r="H314" s="626"/>
      <c r="I314" s="140">
        <v>221.5</v>
      </c>
      <c r="J314" s="109"/>
    </row>
    <row r="315" spans="1:10" x14ac:dyDescent="0.2">
      <c r="B315" s="104" t="s">
        <v>575</v>
      </c>
      <c r="C315" s="104">
        <v>94965</v>
      </c>
      <c r="D315" s="627" t="s">
        <v>1531</v>
      </c>
      <c r="E315" s="627"/>
      <c r="F315" s="627"/>
      <c r="G315" s="627"/>
      <c r="H315" s="627"/>
      <c r="I315" s="627"/>
      <c r="J315" s="104" t="s">
        <v>906</v>
      </c>
    </row>
    <row r="316" spans="1:10" x14ac:dyDescent="0.2">
      <c r="B316" s="612" t="s">
        <v>218</v>
      </c>
      <c r="C316" s="617"/>
      <c r="D316" s="617"/>
      <c r="E316" s="617"/>
      <c r="F316" s="617"/>
      <c r="G316" s="617"/>
      <c r="H316" s="613"/>
      <c r="I316" s="126" t="s">
        <v>234</v>
      </c>
      <c r="J316" s="209" t="s">
        <v>222</v>
      </c>
    </row>
    <row r="317" spans="1:10" x14ac:dyDescent="0.2">
      <c r="B317" s="621" t="s">
        <v>532</v>
      </c>
      <c r="C317" s="622"/>
      <c r="D317" s="622"/>
      <c r="E317" s="622"/>
      <c r="F317" s="622"/>
      <c r="G317" s="622"/>
      <c r="H317" s="623"/>
      <c r="I317" s="127">
        <v>3.95</v>
      </c>
      <c r="J317" s="142" t="s">
        <v>234</v>
      </c>
    </row>
    <row r="318" spans="1:10" x14ac:dyDescent="0.2">
      <c r="A318" s="172" t="s">
        <v>575</v>
      </c>
      <c r="B318" s="624" t="s">
        <v>223</v>
      </c>
      <c r="C318" s="625"/>
      <c r="D318" s="625"/>
      <c r="E318" s="625"/>
      <c r="F318" s="625"/>
      <c r="G318" s="625"/>
      <c r="H318" s="626"/>
      <c r="I318" s="140">
        <v>3.95</v>
      </c>
      <c r="J318" s="109"/>
    </row>
    <row r="319" spans="1:10" x14ac:dyDescent="0.2">
      <c r="B319" s="104" t="s">
        <v>576</v>
      </c>
      <c r="C319" s="104">
        <v>103670</v>
      </c>
      <c r="D319" s="627" t="s">
        <v>1513</v>
      </c>
      <c r="E319" s="627"/>
      <c r="F319" s="627"/>
      <c r="G319" s="627"/>
      <c r="H319" s="627"/>
      <c r="I319" s="627"/>
      <c r="J319" s="104" t="s">
        <v>906</v>
      </c>
    </row>
    <row r="320" spans="1:10" x14ac:dyDescent="0.2">
      <c r="B320" s="612" t="s">
        <v>218</v>
      </c>
      <c r="C320" s="617"/>
      <c r="D320" s="617"/>
      <c r="E320" s="617"/>
      <c r="F320" s="617"/>
      <c r="G320" s="617"/>
      <c r="H320" s="613"/>
      <c r="I320" s="126" t="s">
        <v>234</v>
      </c>
      <c r="J320" s="209" t="s">
        <v>222</v>
      </c>
    </row>
    <row r="321" spans="1:10" x14ac:dyDescent="0.2">
      <c r="B321" s="621" t="s">
        <v>532</v>
      </c>
      <c r="C321" s="622"/>
      <c r="D321" s="622"/>
      <c r="E321" s="622"/>
      <c r="F321" s="622"/>
      <c r="G321" s="622"/>
      <c r="H321" s="623"/>
      <c r="I321" s="127">
        <v>3.95</v>
      </c>
      <c r="J321" s="142" t="s">
        <v>234</v>
      </c>
    </row>
    <row r="322" spans="1:10" x14ac:dyDescent="0.2">
      <c r="A322" s="172" t="s">
        <v>576</v>
      </c>
      <c r="B322" s="624" t="s">
        <v>223</v>
      </c>
      <c r="C322" s="625"/>
      <c r="D322" s="625"/>
      <c r="E322" s="625"/>
      <c r="F322" s="625"/>
      <c r="G322" s="625"/>
      <c r="H322" s="626"/>
      <c r="I322" s="140">
        <v>3.95</v>
      </c>
      <c r="J322" s="109"/>
    </row>
    <row r="323" spans="1:10" x14ac:dyDescent="0.2">
      <c r="B323" s="104" t="s">
        <v>577</v>
      </c>
      <c r="C323" s="104">
        <v>98557</v>
      </c>
      <c r="D323" s="627" t="s">
        <v>1533</v>
      </c>
      <c r="E323" s="627"/>
      <c r="F323" s="627"/>
      <c r="G323" s="627"/>
      <c r="H323" s="627"/>
      <c r="I323" s="627"/>
      <c r="J323" s="104" t="s">
        <v>46</v>
      </c>
    </row>
    <row r="324" spans="1:10" x14ac:dyDescent="0.2">
      <c r="B324" s="612" t="s">
        <v>218</v>
      </c>
      <c r="C324" s="617"/>
      <c r="D324" s="617"/>
      <c r="E324" s="617"/>
      <c r="F324" s="617"/>
      <c r="G324" s="617"/>
      <c r="H324" s="613"/>
      <c r="I324" s="126" t="s">
        <v>244</v>
      </c>
      <c r="J324" s="209" t="s">
        <v>222</v>
      </c>
    </row>
    <row r="325" spans="1:10" ht="111" customHeight="1" x14ac:dyDescent="0.2">
      <c r="B325" s="122"/>
      <c r="C325" s="141"/>
      <c r="D325" s="141"/>
      <c r="E325" s="621" t="s">
        <v>532</v>
      </c>
      <c r="F325" s="622"/>
      <c r="G325" s="622"/>
      <c r="H325" s="623"/>
      <c r="I325" s="127">
        <v>73.53</v>
      </c>
      <c r="J325" s="142" t="s">
        <v>246</v>
      </c>
    </row>
    <row r="326" spans="1:10" x14ac:dyDescent="0.2">
      <c r="A326" s="172" t="s">
        <v>577</v>
      </c>
      <c r="B326" s="624" t="s">
        <v>223</v>
      </c>
      <c r="C326" s="625"/>
      <c r="D326" s="625"/>
      <c r="E326" s="625"/>
      <c r="F326" s="625"/>
      <c r="G326" s="625"/>
      <c r="H326" s="626"/>
      <c r="I326" s="140">
        <v>73.53</v>
      </c>
      <c r="J326" s="109"/>
    </row>
    <row r="327" spans="1:10" x14ac:dyDescent="0.2">
      <c r="B327" s="104" t="s">
        <v>578</v>
      </c>
      <c r="C327" s="104">
        <v>93382</v>
      </c>
      <c r="D327" s="627" t="s">
        <v>1535</v>
      </c>
      <c r="E327" s="627"/>
      <c r="F327" s="627"/>
      <c r="G327" s="627"/>
      <c r="H327" s="627"/>
      <c r="I327" s="627"/>
      <c r="J327" s="104" t="s">
        <v>906</v>
      </c>
    </row>
    <row r="328" spans="1:10" ht="25.5" x14ac:dyDescent="0.2">
      <c r="B328" s="631" t="s">
        <v>218</v>
      </c>
      <c r="C328" s="631"/>
      <c r="D328" s="631"/>
      <c r="E328" s="631"/>
      <c r="F328" s="631"/>
      <c r="G328" s="126" t="s">
        <v>240</v>
      </c>
      <c r="H328" s="126" t="s">
        <v>241</v>
      </c>
      <c r="I328" s="210" t="s">
        <v>234</v>
      </c>
      <c r="J328" s="209" t="s">
        <v>222</v>
      </c>
    </row>
    <row r="329" spans="1:10" x14ac:dyDescent="0.2">
      <c r="B329" s="635" t="s">
        <v>532</v>
      </c>
      <c r="C329" s="635"/>
      <c r="D329" s="635"/>
      <c r="E329" s="635"/>
      <c r="F329" s="635"/>
      <c r="G329" s="105">
        <v>6.32</v>
      </c>
      <c r="H329" s="105">
        <v>3.95</v>
      </c>
      <c r="I329" s="135">
        <v>2.37</v>
      </c>
      <c r="J329" s="106" t="s">
        <v>242</v>
      </c>
    </row>
    <row r="330" spans="1:10" x14ac:dyDescent="0.2">
      <c r="A330" s="172" t="s">
        <v>578</v>
      </c>
      <c r="B330" s="624" t="s">
        <v>223</v>
      </c>
      <c r="C330" s="625"/>
      <c r="D330" s="625"/>
      <c r="E330" s="625"/>
      <c r="F330" s="625"/>
      <c r="G330" s="625"/>
      <c r="H330" s="626"/>
      <c r="I330" s="128">
        <v>2.37</v>
      </c>
      <c r="J330" s="109"/>
    </row>
    <row r="331" spans="1:10" x14ac:dyDescent="0.2">
      <c r="B331" s="114" t="s">
        <v>36</v>
      </c>
      <c r="C331" s="115"/>
      <c r="D331" s="116" t="s">
        <v>1027</v>
      </c>
      <c r="E331" s="116"/>
      <c r="F331" s="116"/>
      <c r="G331" s="116"/>
      <c r="H331" s="116"/>
      <c r="I331" s="116"/>
      <c r="J331" s="117"/>
    </row>
    <row r="332" spans="1:10" x14ac:dyDescent="0.2">
      <c r="B332" s="118" t="s">
        <v>133</v>
      </c>
      <c r="C332" s="119"/>
      <c r="D332" s="120" t="s">
        <v>1065</v>
      </c>
      <c r="E332" s="120"/>
      <c r="F332" s="120"/>
      <c r="G332" s="120"/>
      <c r="H332" s="120"/>
      <c r="I332" s="120"/>
      <c r="J332" s="121"/>
    </row>
    <row r="333" spans="1:10" x14ac:dyDescent="0.2">
      <c r="B333" s="104" t="s">
        <v>579</v>
      </c>
      <c r="C333" s="104">
        <v>92431</v>
      </c>
      <c r="D333" s="627" t="s">
        <v>1545</v>
      </c>
      <c r="E333" s="627"/>
      <c r="F333" s="627"/>
      <c r="G333" s="627"/>
      <c r="H333" s="627"/>
      <c r="I333" s="627"/>
      <c r="J333" s="104" t="s">
        <v>46</v>
      </c>
    </row>
    <row r="334" spans="1:10" x14ac:dyDescent="0.2">
      <c r="B334" s="612" t="s">
        <v>218</v>
      </c>
      <c r="C334" s="617"/>
      <c r="D334" s="617"/>
      <c r="E334" s="617"/>
      <c r="F334" s="617"/>
      <c r="G334" s="617"/>
      <c r="H334" s="613"/>
      <c r="I334" s="126" t="s">
        <v>244</v>
      </c>
      <c r="J334" s="209" t="s">
        <v>222</v>
      </c>
    </row>
    <row r="335" spans="1:10" ht="95.25" customHeight="1" x14ac:dyDescent="0.2">
      <c r="B335" s="132"/>
      <c r="C335" s="207"/>
      <c r="D335" s="208"/>
      <c r="E335" s="621" t="s">
        <v>532</v>
      </c>
      <c r="F335" s="622"/>
      <c r="G335" s="622"/>
      <c r="H335" s="623"/>
      <c r="I335" s="127">
        <v>81.88</v>
      </c>
      <c r="J335" s="142" t="s">
        <v>221</v>
      </c>
    </row>
    <row r="336" spans="1:10" x14ac:dyDescent="0.2">
      <c r="A336" s="172" t="s">
        <v>579</v>
      </c>
      <c r="B336" s="624" t="s">
        <v>223</v>
      </c>
      <c r="C336" s="625"/>
      <c r="D336" s="625"/>
      <c r="E336" s="625"/>
      <c r="F336" s="625"/>
      <c r="G336" s="625"/>
      <c r="H336" s="626"/>
      <c r="I336" s="140">
        <v>81.88</v>
      </c>
      <c r="J336" s="109"/>
    </row>
    <row r="337" spans="1:10" x14ac:dyDescent="0.2">
      <c r="B337" s="104" t="s">
        <v>580</v>
      </c>
      <c r="C337" s="104">
        <v>92759</v>
      </c>
      <c r="D337" s="627" t="s">
        <v>1547</v>
      </c>
      <c r="E337" s="627"/>
      <c r="F337" s="627"/>
      <c r="G337" s="627"/>
      <c r="H337" s="627"/>
      <c r="I337" s="627"/>
      <c r="J337" s="104" t="s">
        <v>195</v>
      </c>
    </row>
    <row r="338" spans="1:10" x14ac:dyDescent="0.2">
      <c r="B338" s="612" t="s">
        <v>218</v>
      </c>
      <c r="C338" s="617"/>
      <c r="D338" s="617"/>
      <c r="E338" s="617"/>
      <c r="F338" s="617"/>
      <c r="G338" s="617"/>
      <c r="H338" s="613"/>
      <c r="I338" s="126" t="s">
        <v>245</v>
      </c>
      <c r="J338" s="209" t="s">
        <v>222</v>
      </c>
    </row>
    <row r="339" spans="1:10" ht="98.25" customHeight="1" x14ac:dyDescent="0.2">
      <c r="B339" s="122"/>
      <c r="C339" s="141"/>
      <c r="D339" s="141"/>
      <c r="E339" s="621" t="s">
        <v>532</v>
      </c>
      <c r="F339" s="622"/>
      <c r="G339" s="622"/>
      <c r="H339" s="623"/>
      <c r="I339" s="127">
        <v>148.4</v>
      </c>
      <c r="J339" s="142" t="s">
        <v>239</v>
      </c>
    </row>
    <row r="340" spans="1:10" x14ac:dyDescent="0.2">
      <c r="A340" s="172" t="s">
        <v>580</v>
      </c>
      <c r="B340" s="624" t="s">
        <v>223</v>
      </c>
      <c r="C340" s="625"/>
      <c r="D340" s="625"/>
      <c r="E340" s="625"/>
      <c r="F340" s="625"/>
      <c r="G340" s="625"/>
      <c r="H340" s="626"/>
      <c r="I340" s="140">
        <v>148.4</v>
      </c>
      <c r="J340" s="109"/>
    </row>
    <row r="341" spans="1:10" x14ac:dyDescent="0.2">
      <c r="B341" s="104" t="s">
        <v>581</v>
      </c>
      <c r="C341" s="104">
        <v>92761</v>
      </c>
      <c r="D341" s="627" t="s">
        <v>1549</v>
      </c>
      <c r="E341" s="627"/>
      <c r="F341" s="627"/>
      <c r="G341" s="627"/>
      <c r="H341" s="627"/>
      <c r="I341" s="627"/>
      <c r="J341" s="104" t="s">
        <v>195</v>
      </c>
    </row>
    <row r="342" spans="1:10" x14ac:dyDescent="0.2">
      <c r="B342" s="612" t="s">
        <v>218</v>
      </c>
      <c r="C342" s="617"/>
      <c r="D342" s="617"/>
      <c r="E342" s="617"/>
      <c r="F342" s="617"/>
      <c r="G342" s="617"/>
      <c r="H342" s="613"/>
      <c r="I342" s="126" t="s">
        <v>245</v>
      </c>
      <c r="J342" s="209" t="s">
        <v>222</v>
      </c>
    </row>
    <row r="343" spans="1:10" x14ac:dyDescent="0.2">
      <c r="B343" s="621" t="s">
        <v>532</v>
      </c>
      <c r="C343" s="622"/>
      <c r="D343" s="622"/>
      <c r="E343" s="622"/>
      <c r="F343" s="622"/>
      <c r="G343" s="622"/>
      <c r="H343" s="623"/>
      <c r="I343" s="127">
        <v>154.19999999999999</v>
      </c>
      <c r="J343" s="142" t="s">
        <v>239</v>
      </c>
    </row>
    <row r="344" spans="1:10" x14ac:dyDescent="0.2">
      <c r="A344" s="172" t="s">
        <v>581</v>
      </c>
      <c r="B344" s="624" t="s">
        <v>223</v>
      </c>
      <c r="C344" s="625"/>
      <c r="D344" s="625"/>
      <c r="E344" s="625"/>
      <c r="F344" s="625"/>
      <c r="G344" s="625"/>
      <c r="H344" s="626"/>
      <c r="I344" s="140">
        <v>154.19999999999999</v>
      </c>
      <c r="J344" s="109"/>
    </row>
    <row r="345" spans="1:10" x14ac:dyDescent="0.2">
      <c r="B345" s="104" t="s">
        <v>582</v>
      </c>
      <c r="C345" s="104">
        <v>92762</v>
      </c>
      <c r="D345" s="627" t="s">
        <v>1551</v>
      </c>
      <c r="E345" s="627"/>
      <c r="F345" s="627"/>
      <c r="G345" s="627"/>
      <c r="H345" s="627"/>
      <c r="I345" s="627"/>
      <c r="J345" s="104" t="s">
        <v>195</v>
      </c>
    </row>
    <row r="346" spans="1:10" x14ac:dyDescent="0.2">
      <c r="B346" s="612" t="s">
        <v>218</v>
      </c>
      <c r="C346" s="617"/>
      <c r="D346" s="617"/>
      <c r="E346" s="617"/>
      <c r="F346" s="617"/>
      <c r="G346" s="617"/>
      <c r="H346" s="613"/>
      <c r="I346" s="126" t="s">
        <v>245</v>
      </c>
      <c r="J346" s="209" t="s">
        <v>222</v>
      </c>
    </row>
    <row r="347" spans="1:10" x14ac:dyDescent="0.2">
      <c r="B347" s="621" t="s">
        <v>532</v>
      </c>
      <c r="C347" s="622"/>
      <c r="D347" s="622"/>
      <c r="E347" s="622"/>
      <c r="F347" s="622"/>
      <c r="G347" s="622"/>
      <c r="H347" s="623"/>
      <c r="I347" s="127">
        <v>75.099999999999994</v>
      </c>
      <c r="J347" s="142" t="s">
        <v>239</v>
      </c>
    </row>
    <row r="348" spans="1:10" x14ac:dyDescent="0.2">
      <c r="A348" s="172" t="s">
        <v>582</v>
      </c>
      <c r="B348" s="624" t="s">
        <v>223</v>
      </c>
      <c r="C348" s="625"/>
      <c r="D348" s="625"/>
      <c r="E348" s="625"/>
      <c r="F348" s="625"/>
      <c r="G348" s="625"/>
      <c r="H348" s="626"/>
      <c r="I348" s="140">
        <v>75.099999999999994</v>
      </c>
      <c r="J348" s="109"/>
    </row>
    <row r="349" spans="1:10" x14ac:dyDescent="0.2">
      <c r="B349" s="104" t="s">
        <v>583</v>
      </c>
      <c r="C349" s="104">
        <v>94965</v>
      </c>
      <c r="D349" s="627" t="s">
        <v>1531</v>
      </c>
      <c r="E349" s="627"/>
      <c r="F349" s="627"/>
      <c r="G349" s="627"/>
      <c r="H349" s="627"/>
      <c r="I349" s="627"/>
      <c r="J349" s="104" t="s">
        <v>906</v>
      </c>
    </row>
    <row r="350" spans="1:10" x14ac:dyDescent="0.2">
      <c r="B350" s="612" t="s">
        <v>218</v>
      </c>
      <c r="C350" s="617"/>
      <c r="D350" s="617"/>
      <c r="E350" s="617"/>
      <c r="F350" s="617"/>
      <c r="G350" s="617"/>
      <c r="H350" s="613"/>
      <c r="I350" s="126" t="s">
        <v>234</v>
      </c>
      <c r="J350" s="209" t="s">
        <v>222</v>
      </c>
    </row>
    <row r="351" spans="1:10" x14ac:dyDescent="0.2">
      <c r="B351" s="621" t="s">
        <v>532</v>
      </c>
      <c r="C351" s="622"/>
      <c r="D351" s="622"/>
      <c r="E351" s="622"/>
      <c r="F351" s="622"/>
      <c r="G351" s="622"/>
      <c r="H351" s="623"/>
      <c r="I351" s="127">
        <v>4.99</v>
      </c>
      <c r="J351" s="142" t="s">
        <v>234</v>
      </c>
    </row>
    <row r="352" spans="1:10" x14ac:dyDescent="0.2">
      <c r="A352" s="172" t="s">
        <v>583</v>
      </c>
      <c r="B352" s="624" t="s">
        <v>223</v>
      </c>
      <c r="C352" s="625"/>
      <c r="D352" s="625"/>
      <c r="E352" s="625"/>
      <c r="F352" s="625"/>
      <c r="G352" s="625"/>
      <c r="H352" s="626"/>
      <c r="I352" s="140">
        <v>4.99</v>
      </c>
      <c r="J352" s="109"/>
    </row>
    <row r="353" spans="1:10" x14ac:dyDescent="0.2">
      <c r="B353" s="104" t="s">
        <v>1069</v>
      </c>
      <c r="C353" s="104">
        <v>103670</v>
      </c>
      <c r="D353" s="627" t="s">
        <v>1513</v>
      </c>
      <c r="E353" s="627"/>
      <c r="F353" s="627"/>
      <c r="G353" s="627"/>
      <c r="H353" s="627"/>
      <c r="I353" s="627"/>
      <c r="J353" s="104" t="s">
        <v>906</v>
      </c>
    </row>
    <row r="354" spans="1:10" x14ac:dyDescent="0.2">
      <c r="B354" s="612" t="s">
        <v>218</v>
      </c>
      <c r="C354" s="617"/>
      <c r="D354" s="617"/>
      <c r="E354" s="617"/>
      <c r="F354" s="617"/>
      <c r="G354" s="617"/>
      <c r="H354" s="613"/>
      <c r="I354" s="126" t="s">
        <v>234</v>
      </c>
      <c r="J354" s="209" t="s">
        <v>222</v>
      </c>
    </row>
    <row r="355" spans="1:10" x14ac:dyDescent="0.2">
      <c r="B355" s="621" t="s">
        <v>532</v>
      </c>
      <c r="C355" s="622"/>
      <c r="D355" s="622"/>
      <c r="E355" s="622"/>
      <c r="F355" s="622"/>
      <c r="G355" s="622"/>
      <c r="H355" s="623"/>
      <c r="I355" s="127">
        <v>4.99</v>
      </c>
      <c r="J355" s="142" t="s">
        <v>234</v>
      </c>
    </row>
    <row r="356" spans="1:10" x14ac:dyDescent="0.2">
      <c r="A356" s="172" t="s">
        <v>1069</v>
      </c>
      <c r="B356" s="624" t="s">
        <v>223</v>
      </c>
      <c r="C356" s="625"/>
      <c r="D356" s="625"/>
      <c r="E356" s="625"/>
      <c r="F356" s="625"/>
      <c r="G356" s="625"/>
      <c r="H356" s="626"/>
      <c r="I356" s="140">
        <v>4.99</v>
      </c>
      <c r="J356" s="109"/>
    </row>
    <row r="357" spans="1:10" x14ac:dyDescent="0.2">
      <c r="A357" s="172"/>
      <c r="B357" s="153" t="s">
        <v>1070</v>
      </c>
      <c r="C357" s="119"/>
      <c r="D357" s="120" t="s">
        <v>1067</v>
      </c>
      <c r="E357" s="120"/>
      <c r="F357" s="120"/>
      <c r="G357" s="120"/>
      <c r="H357" s="120"/>
      <c r="I357" s="120"/>
      <c r="J357" s="121"/>
    </row>
    <row r="358" spans="1:10" x14ac:dyDescent="0.2">
      <c r="A358" s="172"/>
      <c r="B358" s="104" t="s">
        <v>1071</v>
      </c>
      <c r="C358" s="104">
        <v>92431</v>
      </c>
      <c r="D358" s="627" t="s">
        <v>1545</v>
      </c>
      <c r="E358" s="627"/>
      <c r="F358" s="627"/>
      <c r="G358" s="627"/>
      <c r="H358" s="627"/>
      <c r="I358" s="627"/>
      <c r="J358" s="104" t="s">
        <v>46</v>
      </c>
    </row>
    <row r="359" spans="1:10" x14ac:dyDescent="0.2">
      <c r="A359" s="172"/>
      <c r="B359" s="636" t="s">
        <v>218</v>
      </c>
      <c r="C359" s="637"/>
      <c r="D359" s="637"/>
      <c r="E359" s="617"/>
      <c r="F359" s="617"/>
      <c r="G359" s="617"/>
      <c r="H359" s="613"/>
      <c r="I359" s="210" t="s">
        <v>244</v>
      </c>
      <c r="J359" s="209" t="s">
        <v>222</v>
      </c>
    </row>
    <row r="360" spans="1:10" x14ac:dyDescent="0.2">
      <c r="A360" s="172"/>
      <c r="B360" s="684" t="s">
        <v>532</v>
      </c>
      <c r="C360" s="622"/>
      <c r="D360" s="622"/>
      <c r="E360" s="622"/>
      <c r="F360" s="622"/>
      <c r="G360" s="622"/>
      <c r="H360" s="623"/>
      <c r="I360" s="135">
        <v>39.65</v>
      </c>
      <c r="J360" s="106" t="s">
        <v>221</v>
      </c>
    </row>
    <row r="361" spans="1:10" x14ac:dyDescent="0.2">
      <c r="A361" s="172" t="s">
        <v>1071</v>
      </c>
      <c r="B361" s="632"/>
      <c r="C361" s="633"/>
      <c r="D361" s="633"/>
      <c r="E361" s="625"/>
      <c r="F361" s="625"/>
      <c r="G361" s="625"/>
      <c r="H361" s="626"/>
      <c r="I361" s="128">
        <v>39.65</v>
      </c>
      <c r="J361" s="109"/>
    </row>
    <row r="362" spans="1:10" x14ac:dyDescent="0.2">
      <c r="A362" s="172"/>
      <c r="B362" s="104" t="s">
        <v>1072</v>
      </c>
      <c r="C362" s="104">
        <v>92759</v>
      </c>
      <c r="D362" s="627" t="s">
        <v>1547</v>
      </c>
      <c r="E362" s="627"/>
      <c r="F362" s="627"/>
      <c r="G362" s="627"/>
      <c r="H362" s="627"/>
      <c r="I362" s="627"/>
      <c r="J362" s="104" t="s">
        <v>195</v>
      </c>
    </row>
    <row r="363" spans="1:10" x14ac:dyDescent="0.2">
      <c r="A363" s="172"/>
      <c r="B363" s="612" t="s">
        <v>218</v>
      </c>
      <c r="C363" s="617"/>
      <c r="D363" s="617"/>
      <c r="E363" s="617"/>
      <c r="F363" s="617"/>
      <c r="G363" s="617"/>
      <c r="H363" s="613"/>
      <c r="I363" s="126" t="s">
        <v>245</v>
      </c>
      <c r="J363" s="209" t="s">
        <v>222</v>
      </c>
    </row>
    <row r="364" spans="1:10" x14ac:dyDescent="0.2">
      <c r="A364" s="172"/>
      <c r="B364" s="621" t="s">
        <v>532</v>
      </c>
      <c r="C364" s="622"/>
      <c r="D364" s="622"/>
      <c r="E364" s="622"/>
      <c r="F364" s="622"/>
      <c r="G364" s="622"/>
      <c r="H364" s="623"/>
      <c r="I364" s="127">
        <v>57.5</v>
      </c>
      <c r="J364" s="142" t="s">
        <v>239</v>
      </c>
    </row>
    <row r="365" spans="1:10" x14ac:dyDescent="0.2">
      <c r="A365" s="172" t="s">
        <v>1072</v>
      </c>
      <c r="B365" s="624" t="s">
        <v>223</v>
      </c>
      <c r="C365" s="625"/>
      <c r="D365" s="625"/>
      <c r="E365" s="625"/>
      <c r="F365" s="625"/>
      <c r="G365" s="625"/>
      <c r="H365" s="626"/>
      <c r="I365" s="140">
        <v>57.5</v>
      </c>
      <c r="J365" s="109"/>
    </row>
    <row r="366" spans="1:10" x14ac:dyDescent="0.2">
      <c r="A366" s="172"/>
      <c r="B366" s="104" t="s">
        <v>1073</v>
      </c>
      <c r="C366" s="104">
        <v>92762</v>
      </c>
      <c r="D366" s="627" t="s">
        <v>1551</v>
      </c>
      <c r="E366" s="627"/>
      <c r="F366" s="627"/>
      <c r="G366" s="627"/>
      <c r="H366" s="627"/>
      <c r="I366" s="627"/>
      <c r="J366" s="104" t="s">
        <v>195</v>
      </c>
    </row>
    <row r="367" spans="1:10" x14ac:dyDescent="0.2">
      <c r="A367" s="172"/>
      <c r="B367" s="612" t="s">
        <v>218</v>
      </c>
      <c r="C367" s="617"/>
      <c r="D367" s="617"/>
      <c r="E367" s="617"/>
      <c r="F367" s="617"/>
      <c r="G367" s="617"/>
      <c r="H367" s="613"/>
      <c r="I367" s="126" t="s">
        <v>245</v>
      </c>
      <c r="J367" s="209" t="s">
        <v>222</v>
      </c>
    </row>
    <row r="368" spans="1:10" x14ac:dyDescent="0.2">
      <c r="A368" s="172"/>
      <c r="B368" s="684" t="s">
        <v>532</v>
      </c>
      <c r="C368" s="622"/>
      <c r="D368" s="622"/>
      <c r="E368" s="622"/>
      <c r="F368" s="622"/>
      <c r="G368" s="622"/>
      <c r="H368" s="623"/>
      <c r="I368" s="127">
        <v>151</v>
      </c>
      <c r="J368" s="142" t="s">
        <v>239</v>
      </c>
    </row>
    <row r="369" spans="1:10" x14ac:dyDescent="0.2">
      <c r="A369" s="172" t="s">
        <v>1073</v>
      </c>
      <c r="B369" s="624" t="s">
        <v>223</v>
      </c>
      <c r="C369" s="625"/>
      <c r="D369" s="625"/>
      <c r="E369" s="625"/>
      <c r="F369" s="625"/>
      <c r="G369" s="625"/>
      <c r="H369" s="626"/>
      <c r="I369" s="140">
        <v>151</v>
      </c>
      <c r="J369" s="109"/>
    </row>
    <row r="370" spans="1:10" x14ac:dyDescent="0.2">
      <c r="A370" s="172"/>
      <c r="B370" s="104" t="s">
        <v>1074</v>
      </c>
      <c r="C370" s="104">
        <v>94965</v>
      </c>
      <c r="D370" s="627" t="s">
        <v>1531</v>
      </c>
      <c r="E370" s="627"/>
      <c r="F370" s="627"/>
      <c r="G370" s="627"/>
      <c r="H370" s="627"/>
      <c r="I370" s="627"/>
      <c r="J370" s="104" t="s">
        <v>906</v>
      </c>
    </row>
    <row r="371" spans="1:10" x14ac:dyDescent="0.2">
      <c r="A371" s="172"/>
      <c r="B371" s="612" t="s">
        <v>218</v>
      </c>
      <c r="C371" s="617"/>
      <c r="D371" s="617"/>
      <c r="E371" s="617"/>
      <c r="F371" s="617"/>
      <c r="G371" s="617"/>
      <c r="H371" s="613"/>
      <c r="I371" s="126" t="s">
        <v>234</v>
      </c>
      <c r="J371" s="209" t="s">
        <v>222</v>
      </c>
    </row>
    <row r="372" spans="1:10" x14ac:dyDescent="0.2">
      <c r="A372" s="172"/>
      <c r="B372" s="684" t="s">
        <v>532</v>
      </c>
      <c r="C372" s="622"/>
      <c r="D372" s="622"/>
      <c r="E372" s="622"/>
      <c r="F372" s="622"/>
      <c r="G372" s="622"/>
      <c r="H372" s="623"/>
      <c r="I372" s="127">
        <v>1.7</v>
      </c>
      <c r="J372" s="142" t="s">
        <v>234</v>
      </c>
    </row>
    <row r="373" spans="1:10" x14ac:dyDescent="0.2">
      <c r="A373" s="172" t="s">
        <v>1074</v>
      </c>
      <c r="B373" s="624" t="s">
        <v>223</v>
      </c>
      <c r="C373" s="625"/>
      <c r="D373" s="625"/>
      <c r="E373" s="625"/>
      <c r="F373" s="625"/>
      <c r="G373" s="625"/>
      <c r="H373" s="626"/>
      <c r="I373" s="140">
        <v>1.7</v>
      </c>
      <c r="J373" s="109"/>
    </row>
    <row r="374" spans="1:10" x14ac:dyDescent="0.2">
      <c r="A374" s="172"/>
      <c r="B374" s="104" t="s">
        <v>1075</v>
      </c>
      <c r="C374" s="104">
        <v>103670</v>
      </c>
      <c r="D374" s="627" t="s">
        <v>1513</v>
      </c>
      <c r="E374" s="627"/>
      <c r="F374" s="627"/>
      <c r="G374" s="627"/>
      <c r="H374" s="627"/>
      <c r="I374" s="627"/>
      <c r="J374" s="104" t="s">
        <v>906</v>
      </c>
    </row>
    <row r="375" spans="1:10" x14ac:dyDescent="0.2">
      <c r="A375" s="172"/>
      <c r="B375" s="612" t="s">
        <v>218</v>
      </c>
      <c r="C375" s="617"/>
      <c r="D375" s="617"/>
      <c r="E375" s="617"/>
      <c r="F375" s="617"/>
      <c r="G375" s="617"/>
      <c r="H375" s="613"/>
      <c r="I375" s="126" t="s">
        <v>234</v>
      </c>
      <c r="J375" s="209" t="s">
        <v>222</v>
      </c>
    </row>
    <row r="376" spans="1:10" x14ac:dyDescent="0.2">
      <c r="A376" s="172"/>
      <c r="B376" s="684" t="s">
        <v>532</v>
      </c>
      <c r="C376" s="622"/>
      <c r="D376" s="622"/>
      <c r="E376" s="622"/>
      <c r="F376" s="622"/>
      <c r="G376" s="622"/>
      <c r="H376" s="623"/>
      <c r="I376" s="127">
        <v>1.7</v>
      </c>
      <c r="J376" s="142" t="s">
        <v>234</v>
      </c>
    </row>
    <row r="377" spans="1:10" x14ac:dyDescent="0.2">
      <c r="A377" s="172" t="s">
        <v>1075</v>
      </c>
      <c r="B377" s="624" t="s">
        <v>223</v>
      </c>
      <c r="C377" s="625"/>
      <c r="D377" s="625"/>
      <c r="E377" s="625"/>
      <c r="F377" s="625"/>
      <c r="G377" s="625"/>
      <c r="H377" s="626"/>
      <c r="I377" s="140">
        <v>1.7</v>
      </c>
      <c r="J377" s="109"/>
    </row>
    <row r="378" spans="1:10" ht="12.75" customHeight="1" x14ac:dyDescent="0.2">
      <c r="B378" s="118" t="s">
        <v>134</v>
      </c>
      <c r="C378" s="119"/>
      <c r="D378" s="120" t="s">
        <v>1066</v>
      </c>
      <c r="E378" s="120"/>
      <c r="F378" s="120"/>
      <c r="G378" s="120"/>
      <c r="H378" s="120"/>
      <c r="I378" s="120"/>
      <c r="J378" s="121"/>
    </row>
    <row r="379" spans="1:10" x14ac:dyDescent="0.2">
      <c r="B379" s="104" t="s">
        <v>584</v>
      </c>
      <c r="C379" s="104">
        <v>92431</v>
      </c>
      <c r="D379" s="627" t="s">
        <v>1545</v>
      </c>
      <c r="E379" s="627"/>
      <c r="F379" s="627"/>
      <c r="G379" s="627"/>
      <c r="H379" s="627"/>
      <c r="I379" s="627"/>
      <c r="J379" s="104" t="s">
        <v>46</v>
      </c>
    </row>
    <row r="380" spans="1:10" x14ac:dyDescent="0.2">
      <c r="B380" s="612" t="s">
        <v>218</v>
      </c>
      <c r="C380" s="617"/>
      <c r="D380" s="617"/>
      <c r="E380" s="617"/>
      <c r="F380" s="617"/>
      <c r="G380" s="617"/>
      <c r="H380" s="613"/>
      <c r="I380" s="126" t="s">
        <v>244</v>
      </c>
      <c r="J380" s="209" t="s">
        <v>222</v>
      </c>
    </row>
    <row r="381" spans="1:10" ht="95.25" customHeight="1" x14ac:dyDescent="0.2">
      <c r="B381" s="132"/>
      <c r="C381" s="207"/>
      <c r="D381" s="208"/>
      <c r="E381" s="621" t="s">
        <v>532</v>
      </c>
      <c r="F381" s="622"/>
      <c r="G381" s="622"/>
      <c r="H381" s="623"/>
      <c r="I381" s="127">
        <v>63.07</v>
      </c>
      <c r="J381" s="142" t="s">
        <v>221</v>
      </c>
    </row>
    <row r="382" spans="1:10" x14ac:dyDescent="0.2">
      <c r="A382" s="172" t="s">
        <v>584</v>
      </c>
      <c r="B382" s="624" t="s">
        <v>223</v>
      </c>
      <c r="C382" s="625"/>
      <c r="D382" s="625"/>
      <c r="E382" s="625"/>
      <c r="F382" s="625"/>
      <c r="G382" s="625"/>
      <c r="H382" s="626"/>
      <c r="I382" s="140">
        <v>63.07</v>
      </c>
      <c r="J382" s="109"/>
    </row>
    <row r="383" spans="1:10" x14ac:dyDescent="0.2">
      <c r="B383" s="104" t="s">
        <v>585</v>
      </c>
      <c r="C383" s="104">
        <v>92759</v>
      </c>
      <c r="D383" s="627" t="s">
        <v>1547</v>
      </c>
      <c r="E383" s="627"/>
      <c r="F383" s="627"/>
      <c r="G383" s="627"/>
      <c r="H383" s="627"/>
      <c r="I383" s="627"/>
      <c r="J383" s="104" t="s">
        <v>195</v>
      </c>
    </row>
    <row r="384" spans="1:10" x14ac:dyDescent="0.2">
      <c r="B384" s="612" t="s">
        <v>218</v>
      </c>
      <c r="C384" s="617"/>
      <c r="D384" s="617"/>
      <c r="E384" s="617"/>
      <c r="F384" s="617"/>
      <c r="G384" s="617"/>
      <c r="H384" s="613"/>
      <c r="I384" s="126" t="s">
        <v>245</v>
      </c>
      <c r="J384" s="209" t="s">
        <v>222</v>
      </c>
    </row>
    <row r="385" spans="1:10" ht="96.75" customHeight="1" x14ac:dyDescent="0.2">
      <c r="B385" s="717" t="s">
        <v>532</v>
      </c>
      <c r="C385" s="718"/>
      <c r="D385" s="718"/>
      <c r="E385" s="718"/>
      <c r="F385" s="718"/>
      <c r="G385" s="718"/>
      <c r="H385" s="719"/>
      <c r="I385" s="127">
        <v>100</v>
      </c>
      <c r="J385" s="142" t="s">
        <v>239</v>
      </c>
    </row>
    <row r="386" spans="1:10" x14ac:dyDescent="0.2">
      <c r="A386" s="172" t="s">
        <v>585</v>
      </c>
      <c r="B386" s="624" t="s">
        <v>223</v>
      </c>
      <c r="C386" s="625"/>
      <c r="D386" s="625"/>
      <c r="E386" s="625"/>
      <c r="F386" s="625"/>
      <c r="G386" s="625"/>
      <c r="H386" s="626"/>
      <c r="I386" s="140">
        <v>100</v>
      </c>
      <c r="J386" s="109"/>
    </row>
    <row r="387" spans="1:10" x14ac:dyDescent="0.2">
      <c r="B387" s="104" t="s">
        <v>586</v>
      </c>
      <c r="C387" s="104">
        <v>92761</v>
      </c>
      <c r="D387" s="627" t="s">
        <v>1549</v>
      </c>
      <c r="E387" s="627"/>
      <c r="F387" s="627"/>
      <c r="G387" s="627"/>
      <c r="H387" s="627"/>
      <c r="I387" s="627"/>
      <c r="J387" s="104" t="s">
        <v>195</v>
      </c>
    </row>
    <row r="388" spans="1:10" x14ac:dyDescent="0.2">
      <c r="B388" s="612" t="s">
        <v>218</v>
      </c>
      <c r="C388" s="617"/>
      <c r="D388" s="617"/>
      <c r="E388" s="617"/>
      <c r="F388" s="617"/>
      <c r="G388" s="617"/>
      <c r="H388" s="613"/>
      <c r="I388" s="126" t="s">
        <v>245</v>
      </c>
      <c r="J388" s="209" t="s">
        <v>222</v>
      </c>
    </row>
    <row r="389" spans="1:10" x14ac:dyDescent="0.2">
      <c r="B389" s="621" t="s">
        <v>532</v>
      </c>
      <c r="C389" s="622"/>
      <c r="D389" s="622"/>
      <c r="E389" s="622"/>
      <c r="F389" s="622"/>
      <c r="G389" s="622"/>
      <c r="H389" s="623"/>
      <c r="I389" s="127">
        <v>179.5</v>
      </c>
      <c r="J389" s="142" t="s">
        <v>239</v>
      </c>
    </row>
    <row r="390" spans="1:10" x14ac:dyDescent="0.2">
      <c r="A390" s="172" t="s">
        <v>586</v>
      </c>
      <c r="B390" s="624" t="s">
        <v>223</v>
      </c>
      <c r="C390" s="625"/>
      <c r="D390" s="625"/>
      <c r="E390" s="625"/>
      <c r="F390" s="625"/>
      <c r="G390" s="625"/>
      <c r="H390" s="626"/>
      <c r="I390" s="140">
        <v>179.5</v>
      </c>
      <c r="J390" s="109"/>
    </row>
    <row r="391" spans="1:10" x14ac:dyDescent="0.2">
      <c r="B391" s="104" t="s">
        <v>587</v>
      </c>
      <c r="C391" s="104">
        <v>94965</v>
      </c>
      <c r="D391" s="627" t="s">
        <v>1531</v>
      </c>
      <c r="E391" s="627"/>
      <c r="F391" s="627"/>
      <c r="G391" s="627"/>
      <c r="H391" s="627"/>
      <c r="I391" s="627"/>
      <c r="J391" s="104" t="s">
        <v>906</v>
      </c>
    </row>
    <row r="392" spans="1:10" x14ac:dyDescent="0.2">
      <c r="B392" s="612" t="s">
        <v>218</v>
      </c>
      <c r="C392" s="617"/>
      <c r="D392" s="617"/>
      <c r="E392" s="617"/>
      <c r="F392" s="617"/>
      <c r="G392" s="617"/>
      <c r="H392" s="613"/>
      <c r="I392" s="126" t="s">
        <v>234</v>
      </c>
      <c r="J392" s="209" t="s">
        <v>222</v>
      </c>
    </row>
    <row r="393" spans="1:10" x14ac:dyDescent="0.2">
      <c r="B393" s="621" t="s">
        <v>532</v>
      </c>
      <c r="C393" s="622"/>
      <c r="D393" s="622"/>
      <c r="E393" s="622"/>
      <c r="F393" s="622"/>
      <c r="G393" s="622"/>
      <c r="H393" s="623"/>
      <c r="I393" s="127">
        <v>4.0599999999999996</v>
      </c>
      <c r="J393" s="142" t="s">
        <v>234</v>
      </c>
    </row>
    <row r="394" spans="1:10" x14ac:dyDescent="0.2">
      <c r="A394" s="172" t="s">
        <v>587</v>
      </c>
      <c r="B394" s="624" t="s">
        <v>223</v>
      </c>
      <c r="C394" s="625"/>
      <c r="D394" s="625"/>
      <c r="E394" s="625"/>
      <c r="F394" s="625"/>
      <c r="G394" s="625"/>
      <c r="H394" s="626"/>
      <c r="I394" s="140">
        <v>4.0599999999999996</v>
      </c>
      <c r="J394" s="109"/>
    </row>
    <row r="395" spans="1:10" x14ac:dyDescent="0.2">
      <c r="B395" s="104" t="s">
        <v>746</v>
      </c>
      <c r="C395" s="104">
        <v>103670</v>
      </c>
      <c r="D395" s="627" t="s">
        <v>1513</v>
      </c>
      <c r="E395" s="627"/>
      <c r="F395" s="627"/>
      <c r="G395" s="627"/>
      <c r="H395" s="627"/>
      <c r="I395" s="627"/>
      <c r="J395" s="104" t="s">
        <v>906</v>
      </c>
    </row>
    <row r="396" spans="1:10" x14ac:dyDescent="0.2">
      <c r="B396" s="612" t="s">
        <v>218</v>
      </c>
      <c r="C396" s="617"/>
      <c r="D396" s="617"/>
      <c r="E396" s="617"/>
      <c r="F396" s="617"/>
      <c r="G396" s="617"/>
      <c r="H396" s="613"/>
      <c r="I396" s="126" t="s">
        <v>234</v>
      </c>
      <c r="J396" s="209" t="s">
        <v>222</v>
      </c>
    </row>
    <row r="397" spans="1:10" x14ac:dyDescent="0.2">
      <c r="B397" s="621" t="s">
        <v>532</v>
      </c>
      <c r="C397" s="622"/>
      <c r="D397" s="622"/>
      <c r="E397" s="622"/>
      <c r="F397" s="622"/>
      <c r="G397" s="622"/>
      <c r="H397" s="623"/>
      <c r="I397" s="127">
        <v>4.0599999999999996</v>
      </c>
      <c r="J397" s="142" t="s">
        <v>234</v>
      </c>
    </row>
    <row r="398" spans="1:10" x14ac:dyDescent="0.2">
      <c r="A398" s="172" t="s">
        <v>746</v>
      </c>
      <c r="B398" s="624" t="s">
        <v>223</v>
      </c>
      <c r="C398" s="625"/>
      <c r="D398" s="625"/>
      <c r="E398" s="625"/>
      <c r="F398" s="625"/>
      <c r="G398" s="625"/>
      <c r="H398" s="626"/>
      <c r="I398" s="140">
        <v>4.0599999999999996</v>
      </c>
      <c r="J398" s="109"/>
    </row>
    <row r="399" spans="1:10" ht="12.75" customHeight="1" x14ac:dyDescent="0.2">
      <c r="B399" s="118" t="s">
        <v>710</v>
      </c>
      <c r="C399" s="119"/>
      <c r="D399" s="120" t="s">
        <v>1068</v>
      </c>
      <c r="E399" s="120"/>
      <c r="F399" s="120"/>
      <c r="G399" s="120"/>
      <c r="H399" s="120"/>
      <c r="I399" s="120"/>
      <c r="J399" s="121"/>
    </row>
    <row r="400" spans="1:10" x14ac:dyDescent="0.2">
      <c r="B400" s="104" t="s">
        <v>711</v>
      </c>
      <c r="C400" s="104">
        <v>92431</v>
      </c>
      <c r="D400" s="627" t="s">
        <v>1545</v>
      </c>
      <c r="E400" s="627"/>
      <c r="F400" s="627"/>
      <c r="G400" s="627"/>
      <c r="H400" s="627"/>
      <c r="I400" s="627"/>
      <c r="J400" s="104" t="s">
        <v>46</v>
      </c>
    </row>
    <row r="401" spans="1:10" x14ac:dyDescent="0.2">
      <c r="B401" s="612" t="s">
        <v>218</v>
      </c>
      <c r="C401" s="617"/>
      <c r="D401" s="617"/>
      <c r="E401" s="617"/>
      <c r="F401" s="617"/>
      <c r="G401" s="617"/>
      <c r="H401" s="613"/>
      <c r="I401" s="126" t="s">
        <v>244</v>
      </c>
      <c r="J401" s="209" t="s">
        <v>222</v>
      </c>
    </row>
    <row r="402" spans="1:10" ht="95.25" customHeight="1" x14ac:dyDescent="0.2">
      <c r="B402" s="132"/>
      <c r="C402" s="207"/>
      <c r="D402" s="208"/>
      <c r="E402" s="621" t="s">
        <v>532</v>
      </c>
      <c r="F402" s="622"/>
      <c r="G402" s="622"/>
      <c r="H402" s="623"/>
      <c r="I402" s="127">
        <v>31.92</v>
      </c>
      <c r="J402" s="142" t="s">
        <v>221</v>
      </c>
    </row>
    <row r="403" spans="1:10" x14ac:dyDescent="0.2">
      <c r="A403" s="172" t="s">
        <v>711</v>
      </c>
      <c r="B403" s="624" t="s">
        <v>223</v>
      </c>
      <c r="C403" s="625"/>
      <c r="D403" s="625"/>
      <c r="E403" s="625"/>
      <c r="F403" s="625"/>
      <c r="G403" s="625"/>
      <c r="H403" s="626"/>
      <c r="I403" s="140">
        <v>31.92</v>
      </c>
      <c r="J403" s="109"/>
    </row>
    <row r="404" spans="1:10" x14ac:dyDescent="0.2">
      <c r="A404" s="172"/>
      <c r="B404" s="104" t="s">
        <v>712</v>
      </c>
      <c r="C404" s="104">
        <v>92759</v>
      </c>
      <c r="D404" s="627" t="s">
        <v>1547</v>
      </c>
      <c r="E404" s="627"/>
      <c r="F404" s="627"/>
      <c r="G404" s="627"/>
      <c r="H404" s="627"/>
      <c r="I404" s="627"/>
      <c r="J404" s="104" t="s">
        <v>195</v>
      </c>
    </row>
    <row r="405" spans="1:10" x14ac:dyDescent="0.2">
      <c r="B405" s="612" t="s">
        <v>218</v>
      </c>
      <c r="C405" s="617"/>
      <c r="D405" s="617"/>
      <c r="E405" s="617"/>
      <c r="F405" s="617"/>
      <c r="G405" s="617"/>
      <c r="H405" s="613"/>
      <c r="I405" s="126" t="s">
        <v>245</v>
      </c>
      <c r="J405" s="209" t="s">
        <v>222</v>
      </c>
    </row>
    <row r="406" spans="1:10" x14ac:dyDescent="0.2">
      <c r="B406" s="621"/>
      <c r="C406" s="622"/>
      <c r="D406" s="622"/>
      <c r="E406" s="622"/>
      <c r="F406" s="622"/>
      <c r="G406" s="622"/>
      <c r="H406" s="623"/>
      <c r="I406" s="127">
        <v>46.3</v>
      </c>
      <c r="J406" s="142" t="s">
        <v>239</v>
      </c>
    </row>
    <row r="407" spans="1:10" x14ac:dyDescent="0.2">
      <c r="A407" s="172" t="s">
        <v>712</v>
      </c>
      <c r="B407" s="624" t="s">
        <v>223</v>
      </c>
      <c r="C407" s="625"/>
      <c r="D407" s="625"/>
      <c r="E407" s="625"/>
      <c r="F407" s="625"/>
      <c r="G407" s="625"/>
      <c r="H407" s="626"/>
      <c r="I407" s="140">
        <v>46.3</v>
      </c>
      <c r="J407" s="109"/>
    </row>
    <row r="408" spans="1:10" x14ac:dyDescent="0.2">
      <c r="B408" s="104" t="s">
        <v>713</v>
      </c>
      <c r="C408" s="104">
        <v>92762</v>
      </c>
      <c r="D408" s="627" t="s">
        <v>1551</v>
      </c>
      <c r="E408" s="627"/>
      <c r="F408" s="627"/>
      <c r="G408" s="627"/>
      <c r="H408" s="627"/>
      <c r="I408" s="627"/>
      <c r="J408" s="104" t="s">
        <v>195</v>
      </c>
    </row>
    <row r="409" spans="1:10" x14ac:dyDescent="0.2">
      <c r="B409" s="612" t="s">
        <v>218</v>
      </c>
      <c r="C409" s="617"/>
      <c r="D409" s="617"/>
      <c r="E409" s="617"/>
      <c r="F409" s="617"/>
      <c r="G409" s="617"/>
      <c r="H409" s="613"/>
      <c r="I409" s="126" t="s">
        <v>245</v>
      </c>
      <c r="J409" s="209" t="s">
        <v>222</v>
      </c>
    </row>
    <row r="410" spans="1:10" x14ac:dyDescent="0.2">
      <c r="B410" s="621" t="s">
        <v>532</v>
      </c>
      <c r="C410" s="622"/>
      <c r="D410" s="622"/>
      <c r="E410" s="622"/>
      <c r="F410" s="622"/>
      <c r="G410" s="622"/>
      <c r="H410" s="623"/>
      <c r="I410" s="127">
        <v>90.9</v>
      </c>
      <c r="J410" s="142" t="s">
        <v>239</v>
      </c>
    </row>
    <row r="411" spans="1:10" x14ac:dyDescent="0.2">
      <c r="A411" s="172" t="s">
        <v>713</v>
      </c>
      <c r="B411" s="624" t="s">
        <v>223</v>
      </c>
      <c r="C411" s="625"/>
      <c r="D411" s="625"/>
      <c r="E411" s="625"/>
      <c r="F411" s="625"/>
      <c r="G411" s="625"/>
      <c r="H411" s="626"/>
      <c r="I411" s="140">
        <v>90.9</v>
      </c>
      <c r="J411" s="109"/>
    </row>
    <row r="412" spans="1:10" x14ac:dyDescent="0.2">
      <c r="B412" s="104" t="s">
        <v>714</v>
      </c>
      <c r="C412" s="104">
        <v>94965</v>
      </c>
      <c r="D412" s="627" t="s">
        <v>1531</v>
      </c>
      <c r="E412" s="627"/>
      <c r="F412" s="627"/>
      <c r="G412" s="627"/>
      <c r="H412" s="627"/>
      <c r="I412" s="627"/>
      <c r="J412" s="104" t="s">
        <v>906</v>
      </c>
    </row>
    <row r="413" spans="1:10" x14ac:dyDescent="0.2">
      <c r="B413" s="612" t="s">
        <v>218</v>
      </c>
      <c r="C413" s="617"/>
      <c r="D413" s="617"/>
      <c r="E413" s="617"/>
      <c r="F413" s="617"/>
      <c r="G413" s="617"/>
      <c r="H413" s="613"/>
      <c r="I413" s="126" t="s">
        <v>234</v>
      </c>
      <c r="J413" s="209" t="s">
        <v>222</v>
      </c>
    </row>
    <row r="414" spans="1:10" x14ac:dyDescent="0.2">
      <c r="B414" s="621" t="s">
        <v>532</v>
      </c>
      <c r="C414" s="622"/>
      <c r="D414" s="622"/>
      <c r="E414" s="622"/>
      <c r="F414" s="622"/>
      <c r="G414" s="622"/>
      <c r="H414" s="623"/>
      <c r="I414" s="127">
        <v>1.37</v>
      </c>
      <c r="J414" s="142" t="s">
        <v>234</v>
      </c>
    </row>
    <row r="415" spans="1:10" x14ac:dyDescent="0.2">
      <c r="A415" s="172" t="s">
        <v>714</v>
      </c>
      <c r="B415" s="624" t="s">
        <v>223</v>
      </c>
      <c r="C415" s="625"/>
      <c r="D415" s="625"/>
      <c r="E415" s="625"/>
      <c r="F415" s="625"/>
      <c r="G415" s="625"/>
      <c r="H415" s="626"/>
      <c r="I415" s="140">
        <v>1.37</v>
      </c>
      <c r="J415" s="109"/>
    </row>
    <row r="416" spans="1:10" x14ac:dyDescent="0.2">
      <c r="B416" s="104" t="s">
        <v>715</v>
      </c>
      <c r="C416" s="104">
        <v>103670</v>
      </c>
      <c r="D416" s="627" t="s">
        <v>1513</v>
      </c>
      <c r="E416" s="627"/>
      <c r="F416" s="627"/>
      <c r="G416" s="627"/>
      <c r="H416" s="627"/>
      <c r="I416" s="627"/>
      <c r="J416" s="104" t="s">
        <v>906</v>
      </c>
    </row>
    <row r="417" spans="1:10" x14ac:dyDescent="0.2">
      <c r="B417" s="612" t="s">
        <v>218</v>
      </c>
      <c r="C417" s="617"/>
      <c r="D417" s="617"/>
      <c r="E417" s="617"/>
      <c r="F417" s="617"/>
      <c r="G417" s="617"/>
      <c r="H417" s="613"/>
      <c r="I417" s="126" t="s">
        <v>234</v>
      </c>
      <c r="J417" s="209" t="s">
        <v>222</v>
      </c>
    </row>
    <row r="418" spans="1:10" x14ac:dyDescent="0.2">
      <c r="B418" s="621" t="s">
        <v>532</v>
      </c>
      <c r="C418" s="622"/>
      <c r="D418" s="622"/>
      <c r="E418" s="622"/>
      <c r="F418" s="622"/>
      <c r="G418" s="622"/>
      <c r="H418" s="623"/>
      <c r="I418" s="127">
        <v>1.37</v>
      </c>
      <c r="J418" s="142" t="s">
        <v>234</v>
      </c>
    </row>
    <row r="419" spans="1:10" x14ac:dyDescent="0.2">
      <c r="A419" s="172" t="s">
        <v>715</v>
      </c>
      <c r="B419" s="624" t="s">
        <v>223</v>
      </c>
      <c r="C419" s="625"/>
      <c r="D419" s="625"/>
      <c r="E419" s="625"/>
      <c r="F419" s="625"/>
      <c r="G419" s="625"/>
      <c r="H419" s="626"/>
      <c r="I419" s="140">
        <v>1.37</v>
      </c>
      <c r="J419" s="109"/>
    </row>
    <row r="420" spans="1:10" x14ac:dyDescent="0.2">
      <c r="B420" s="118" t="s">
        <v>135</v>
      </c>
      <c r="C420" s="119"/>
      <c r="D420" s="120" t="s">
        <v>1054</v>
      </c>
      <c r="E420" s="120"/>
      <c r="F420" s="120"/>
      <c r="G420" s="120"/>
      <c r="H420" s="120"/>
      <c r="I420" s="120"/>
      <c r="J420" s="121"/>
    </row>
    <row r="421" spans="1:10" x14ac:dyDescent="0.2">
      <c r="B421" s="104" t="s">
        <v>588</v>
      </c>
      <c r="C421" s="104">
        <v>101964</v>
      </c>
      <c r="D421" s="627" t="s">
        <v>1553</v>
      </c>
      <c r="E421" s="627"/>
      <c r="F421" s="627"/>
      <c r="G421" s="627"/>
      <c r="H421" s="627"/>
      <c r="I421" s="627"/>
      <c r="J421" s="104" t="s">
        <v>46</v>
      </c>
    </row>
    <row r="422" spans="1:10" x14ac:dyDescent="0.2">
      <c r="B422" s="612" t="s">
        <v>218</v>
      </c>
      <c r="C422" s="617"/>
      <c r="D422" s="617"/>
      <c r="E422" s="617"/>
      <c r="F422" s="617"/>
      <c r="G422" s="617"/>
      <c r="H422" s="613"/>
      <c r="I422" s="126" t="s">
        <v>221</v>
      </c>
      <c r="J422" s="209" t="s">
        <v>222</v>
      </c>
    </row>
    <row r="423" spans="1:10" x14ac:dyDescent="0.2">
      <c r="B423" s="621" t="s">
        <v>532</v>
      </c>
      <c r="C423" s="622"/>
      <c r="D423" s="622"/>
      <c r="E423" s="622"/>
      <c r="F423" s="622"/>
      <c r="G423" s="622"/>
      <c r="H423" s="623"/>
      <c r="I423" s="127">
        <v>28.72</v>
      </c>
      <c r="J423" s="142" t="s">
        <v>221</v>
      </c>
    </row>
    <row r="424" spans="1:10" x14ac:dyDescent="0.2">
      <c r="A424" s="172" t="s">
        <v>588</v>
      </c>
      <c r="B424" s="624" t="s">
        <v>223</v>
      </c>
      <c r="C424" s="625"/>
      <c r="D424" s="625"/>
      <c r="E424" s="625"/>
      <c r="F424" s="625"/>
      <c r="G424" s="625"/>
      <c r="H424" s="626"/>
      <c r="I424" s="140">
        <v>28.72</v>
      </c>
      <c r="J424" s="109"/>
    </row>
    <row r="425" spans="1:10" x14ac:dyDescent="0.2">
      <c r="B425" s="104" t="s">
        <v>747</v>
      </c>
      <c r="C425" s="104">
        <v>601003215</v>
      </c>
      <c r="D425" s="627" t="s">
        <v>1555</v>
      </c>
      <c r="E425" s="627"/>
      <c r="F425" s="627"/>
      <c r="G425" s="627"/>
      <c r="H425" s="627"/>
      <c r="I425" s="627"/>
      <c r="J425" s="104" t="s">
        <v>46</v>
      </c>
    </row>
    <row r="426" spans="1:10" x14ac:dyDescent="0.2">
      <c r="B426" s="612" t="s">
        <v>218</v>
      </c>
      <c r="C426" s="617"/>
      <c r="D426" s="617"/>
      <c r="E426" s="617"/>
      <c r="F426" s="617"/>
      <c r="G426" s="617"/>
      <c r="H426" s="613"/>
      <c r="I426" s="126" t="s">
        <v>221</v>
      </c>
      <c r="J426" s="209" t="s">
        <v>222</v>
      </c>
    </row>
    <row r="427" spans="1:10" x14ac:dyDescent="0.2">
      <c r="B427" s="621" t="s">
        <v>532</v>
      </c>
      <c r="C427" s="622"/>
      <c r="D427" s="622"/>
      <c r="E427" s="622"/>
      <c r="F427" s="622"/>
      <c r="G427" s="622"/>
      <c r="H427" s="623"/>
      <c r="I427" s="127">
        <v>28.72</v>
      </c>
      <c r="J427" s="142" t="s">
        <v>221</v>
      </c>
    </row>
    <row r="428" spans="1:10" x14ac:dyDescent="0.2">
      <c r="A428" s="172" t="s">
        <v>747</v>
      </c>
      <c r="B428" s="624" t="s">
        <v>223</v>
      </c>
      <c r="C428" s="625"/>
      <c r="D428" s="625"/>
      <c r="E428" s="625"/>
      <c r="F428" s="625"/>
      <c r="G428" s="625"/>
      <c r="H428" s="626"/>
      <c r="I428" s="140">
        <v>28.72</v>
      </c>
      <c r="J428" s="109"/>
    </row>
    <row r="429" spans="1:10" x14ac:dyDescent="0.2">
      <c r="B429" s="104" t="s">
        <v>716</v>
      </c>
      <c r="C429" s="104">
        <v>92799</v>
      </c>
      <c r="D429" s="627" t="s">
        <v>1556</v>
      </c>
      <c r="E429" s="627"/>
      <c r="F429" s="627"/>
      <c r="G429" s="627"/>
      <c r="H429" s="627"/>
      <c r="I429" s="627"/>
      <c r="J429" s="104" t="s">
        <v>195</v>
      </c>
    </row>
    <row r="430" spans="1:10" x14ac:dyDescent="0.2">
      <c r="B430" s="612" t="s">
        <v>218</v>
      </c>
      <c r="C430" s="617"/>
      <c r="D430" s="617"/>
      <c r="E430" s="617"/>
      <c r="F430" s="617"/>
      <c r="G430" s="617"/>
      <c r="H430" s="613"/>
      <c r="I430" s="126" t="s">
        <v>221</v>
      </c>
      <c r="J430" s="209" t="s">
        <v>222</v>
      </c>
    </row>
    <row r="431" spans="1:10" x14ac:dyDescent="0.2">
      <c r="B431" s="621" t="s">
        <v>532</v>
      </c>
      <c r="C431" s="622"/>
      <c r="D431" s="622"/>
      <c r="E431" s="622"/>
      <c r="F431" s="622"/>
      <c r="G431" s="622"/>
      <c r="H431" s="623"/>
      <c r="I431" s="127">
        <v>36</v>
      </c>
      <c r="J431" s="142" t="s">
        <v>221</v>
      </c>
    </row>
    <row r="432" spans="1:10" x14ac:dyDescent="0.2">
      <c r="A432" s="172" t="s">
        <v>716</v>
      </c>
      <c r="B432" s="624" t="s">
        <v>223</v>
      </c>
      <c r="C432" s="625"/>
      <c r="D432" s="625"/>
      <c r="E432" s="625"/>
      <c r="F432" s="625"/>
      <c r="G432" s="625"/>
      <c r="H432" s="626"/>
      <c r="I432" s="140">
        <v>36</v>
      </c>
      <c r="J432" s="109"/>
    </row>
    <row r="433" spans="1:10" ht="12.75" customHeight="1" x14ac:dyDescent="0.2">
      <c r="B433" s="114" t="s">
        <v>1077</v>
      </c>
      <c r="C433" s="115"/>
      <c r="D433" s="116" t="s">
        <v>1076</v>
      </c>
      <c r="E433" s="116"/>
      <c r="F433" s="116"/>
      <c r="G433" s="116"/>
      <c r="H433" s="116"/>
      <c r="I433" s="116"/>
      <c r="J433" s="117"/>
    </row>
    <row r="434" spans="1:10" x14ac:dyDescent="0.2">
      <c r="B434" s="118" t="s">
        <v>1078</v>
      </c>
      <c r="C434" s="119"/>
      <c r="D434" s="120" t="s">
        <v>123</v>
      </c>
      <c r="E434" s="120"/>
      <c r="F434" s="120"/>
      <c r="G434" s="120"/>
      <c r="H434" s="120"/>
      <c r="I434" s="120"/>
      <c r="J434" s="121"/>
    </row>
    <row r="435" spans="1:10" x14ac:dyDescent="0.2">
      <c r="B435" s="104" t="s">
        <v>1082</v>
      </c>
      <c r="C435" s="104">
        <v>101174</v>
      </c>
      <c r="D435" s="627" t="s">
        <v>1511</v>
      </c>
      <c r="E435" s="627"/>
      <c r="F435" s="627"/>
      <c r="G435" s="627"/>
      <c r="H435" s="627"/>
      <c r="I435" s="627"/>
      <c r="J435" s="104" t="s">
        <v>975</v>
      </c>
    </row>
    <row r="436" spans="1:10" ht="25.5" x14ac:dyDescent="0.2">
      <c r="B436" s="631" t="s">
        <v>218</v>
      </c>
      <c r="C436" s="631"/>
      <c r="D436" s="631"/>
      <c r="E436" s="631" t="s">
        <v>41</v>
      </c>
      <c r="F436" s="631"/>
      <c r="G436" s="631" t="s">
        <v>231</v>
      </c>
      <c r="H436" s="631"/>
      <c r="I436" s="126" t="s">
        <v>232</v>
      </c>
      <c r="J436" s="209" t="s">
        <v>222</v>
      </c>
    </row>
    <row r="437" spans="1:10" ht="50.25" customHeight="1" x14ac:dyDescent="0.2">
      <c r="B437" s="122"/>
      <c r="C437" s="83"/>
      <c r="D437" s="83"/>
      <c r="E437" s="640">
        <v>29</v>
      </c>
      <c r="F437" s="640"/>
      <c r="G437" s="640">
        <v>3</v>
      </c>
      <c r="H437" s="640"/>
      <c r="I437" s="123">
        <v>87</v>
      </c>
      <c r="J437" s="628" t="s">
        <v>233</v>
      </c>
    </row>
    <row r="438" spans="1:10" ht="50.25" customHeight="1" x14ac:dyDescent="0.2">
      <c r="B438" s="122"/>
      <c r="C438" s="83"/>
      <c r="D438" s="83"/>
      <c r="E438" s="640">
        <v>13</v>
      </c>
      <c r="F438" s="640"/>
      <c r="G438" s="640">
        <v>8</v>
      </c>
      <c r="H438" s="640"/>
      <c r="I438" s="123">
        <v>104</v>
      </c>
      <c r="J438" s="629"/>
    </row>
    <row r="439" spans="1:10" x14ac:dyDescent="0.2">
      <c r="A439" s="172" t="s">
        <v>1082</v>
      </c>
      <c r="B439" s="641" t="s">
        <v>223</v>
      </c>
      <c r="C439" s="642"/>
      <c r="D439" s="642"/>
      <c r="E439" s="642"/>
      <c r="F439" s="642"/>
      <c r="G439" s="642"/>
      <c r="H439" s="643"/>
      <c r="I439" s="125">
        <v>191</v>
      </c>
      <c r="J439" s="630"/>
    </row>
    <row r="440" spans="1:10" x14ac:dyDescent="0.2">
      <c r="B440" s="104" t="s">
        <v>1083</v>
      </c>
      <c r="C440" s="104">
        <v>103670</v>
      </c>
      <c r="D440" s="627" t="s">
        <v>1513</v>
      </c>
      <c r="E440" s="627"/>
      <c r="F440" s="627"/>
      <c r="G440" s="627"/>
      <c r="H440" s="627"/>
      <c r="I440" s="627"/>
      <c r="J440" s="104" t="s">
        <v>906</v>
      </c>
    </row>
    <row r="441" spans="1:10" x14ac:dyDescent="0.2">
      <c r="B441" s="612" t="s">
        <v>218</v>
      </c>
      <c r="C441" s="617"/>
      <c r="D441" s="617"/>
      <c r="E441" s="617"/>
      <c r="F441" s="617"/>
      <c r="G441" s="617"/>
      <c r="H441" s="613"/>
      <c r="I441" s="126" t="s">
        <v>234</v>
      </c>
      <c r="J441" s="209" t="s">
        <v>222</v>
      </c>
    </row>
    <row r="442" spans="1:10" x14ac:dyDescent="0.2">
      <c r="B442" s="621" t="s">
        <v>235</v>
      </c>
      <c r="C442" s="622"/>
      <c r="D442" s="622"/>
      <c r="E442" s="622"/>
      <c r="F442" s="622"/>
      <c r="G442" s="622"/>
      <c r="H442" s="623"/>
      <c r="I442" s="127">
        <v>9.375690575557039</v>
      </c>
      <c r="J442" s="206" t="s">
        <v>236</v>
      </c>
    </row>
    <row r="443" spans="1:10" x14ac:dyDescent="0.2">
      <c r="A443" s="172" t="s">
        <v>1083</v>
      </c>
      <c r="B443" s="632" t="s">
        <v>223</v>
      </c>
      <c r="C443" s="633"/>
      <c r="D443" s="633"/>
      <c r="E443" s="633"/>
      <c r="F443" s="633"/>
      <c r="G443" s="633"/>
      <c r="H443" s="634"/>
      <c r="I443" s="128">
        <v>9.375690575557039</v>
      </c>
      <c r="J443" s="109"/>
    </row>
    <row r="444" spans="1:10" x14ac:dyDescent="0.2">
      <c r="B444" s="104" t="s">
        <v>1173</v>
      </c>
      <c r="C444" s="104">
        <v>95601</v>
      </c>
      <c r="D444" s="627" t="s">
        <v>1519</v>
      </c>
      <c r="E444" s="627"/>
      <c r="F444" s="627"/>
      <c r="G444" s="627"/>
      <c r="H444" s="627"/>
      <c r="I444" s="627"/>
      <c r="J444" s="104" t="s">
        <v>122</v>
      </c>
    </row>
    <row r="445" spans="1:10" x14ac:dyDescent="0.2">
      <c r="B445" s="636" t="s">
        <v>218</v>
      </c>
      <c r="C445" s="637"/>
      <c r="D445" s="637"/>
      <c r="E445" s="637"/>
      <c r="F445" s="637"/>
      <c r="G445" s="637"/>
      <c r="H445" s="638"/>
      <c r="I445" s="126" t="s">
        <v>40</v>
      </c>
      <c r="J445" s="209" t="s">
        <v>222</v>
      </c>
    </row>
    <row r="446" spans="1:10" x14ac:dyDescent="0.2">
      <c r="B446" s="621" t="s">
        <v>235</v>
      </c>
      <c r="C446" s="622"/>
      <c r="D446" s="622"/>
      <c r="E446" s="622"/>
      <c r="F446" s="622"/>
      <c r="G446" s="622"/>
      <c r="H446" s="623"/>
      <c r="I446" s="127">
        <v>42</v>
      </c>
      <c r="J446" s="108" t="s">
        <v>40</v>
      </c>
    </row>
    <row r="447" spans="1:10" x14ac:dyDescent="0.2">
      <c r="A447" s="172" t="s">
        <v>1173</v>
      </c>
      <c r="B447" s="632" t="s">
        <v>223</v>
      </c>
      <c r="C447" s="633"/>
      <c r="D447" s="633"/>
      <c r="E447" s="633"/>
      <c r="F447" s="633"/>
      <c r="G447" s="633"/>
      <c r="H447" s="634"/>
      <c r="I447" s="128">
        <v>42</v>
      </c>
      <c r="J447" s="109"/>
    </row>
    <row r="448" spans="1:10" ht="12.75" customHeight="1" x14ac:dyDescent="0.2">
      <c r="B448" s="118" t="s">
        <v>1079</v>
      </c>
      <c r="C448" s="119"/>
      <c r="D448" s="120" t="s">
        <v>125</v>
      </c>
      <c r="E448" s="120"/>
      <c r="F448" s="120"/>
      <c r="G448" s="120"/>
      <c r="H448" s="120"/>
      <c r="I448" s="120"/>
      <c r="J448" s="121"/>
    </row>
    <row r="449" spans="1:10" x14ac:dyDescent="0.2">
      <c r="B449" s="104" t="s">
        <v>1081</v>
      </c>
      <c r="C449" s="104">
        <v>96523</v>
      </c>
      <c r="D449" s="627" t="s">
        <v>1521</v>
      </c>
      <c r="E449" s="627"/>
      <c r="F449" s="627"/>
      <c r="G449" s="627"/>
      <c r="H449" s="627"/>
      <c r="I449" s="627"/>
      <c r="J449" s="104" t="s">
        <v>906</v>
      </c>
    </row>
    <row r="450" spans="1:10" ht="25.5" x14ac:dyDescent="0.2">
      <c r="B450" s="631" t="s">
        <v>218</v>
      </c>
      <c r="C450" s="631"/>
      <c r="D450" s="631"/>
      <c r="E450" s="631"/>
      <c r="F450" s="631"/>
      <c r="G450" s="126" t="s">
        <v>241</v>
      </c>
      <c r="H450" s="126" t="s">
        <v>243</v>
      </c>
      <c r="I450" s="210" t="s">
        <v>234</v>
      </c>
      <c r="J450" s="209" t="s">
        <v>222</v>
      </c>
    </row>
    <row r="451" spans="1:10" ht="25.5" x14ac:dyDescent="0.2">
      <c r="B451" s="635" t="s">
        <v>649</v>
      </c>
      <c r="C451" s="635"/>
      <c r="D451" s="635"/>
      <c r="E451" s="635"/>
      <c r="F451" s="635"/>
      <c r="G451" s="105">
        <v>4.2</v>
      </c>
      <c r="H451" s="105">
        <v>1.6</v>
      </c>
      <c r="I451" s="135">
        <v>6.7200000000000006</v>
      </c>
      <c r="J451" s="124" t="s">
        <v>269</v>
      </c>
    </row>
    <row r="452" spans="1:10" x14ac:dyDescent="0.2">
      <c r="A452" s="172" t="s">
        <v>1081</v>
      </c>
      <c r="B452" s="624" t="s">
        <v>223</v>
      </c>
      <c r="C452" s="625"/>
      <c r="D452" s="625"/>
      <c r="E452" s="625"/>
      <c r="F452" s="625"/>
      <c r="G452" s="625"/>
      <c r="H452" s="626"/>
      <c r="I452" s="128">
        <v>6.7200000000000006</v>
      </c>
      <c r="J452" s="109"/>
    </row>
    <row r="453" spans="1:10" x14ac:dyDescent="0.2">
      <c r="B453" s="104" t="s">
        <v>1084</v>
      </c>
      <c r="C453" s="104">
        <v>96617</v>
      </c>
      <c r="D453" s="627" t="s">
        <v>1523</v>
      </c>
      <c r="E453" s="627"/>
      <c r="F453" s="627"/>
      <c r="G453" s="627"/>
      <c r="H453" s="627"/>
      <c r="I453" s="627"/>
      <c r="J453" s="104" t="s">
        <v>46</v>
      </c>
    </row>
    <row r="454" spans="1:10" x14ac:dyDescent="0.2">
      <c r="B454" s="636" t="s">
        <v>218</v>
      </c>
      <c r="C454" s="637"/>
      <c r="D454" s="637"/>
      <c r="E454" s="637"/>
      <c r="F454" s="637"/>
      <c r="G454" s="637"/>
      <c r="H454" s="638"/>
      <c r="I454" s="126" t="s">
        <v>221</v>
      </c>
      <c r="J454" s="209" t="s">
        <v>222</v>
      </c>
    </row>
    <row r="455" spans="1:10" x14ac:dyDescent="0.2">
      <c r="B455" s="621" t="s">
        <v>457</v>
      </c>
      <c r="C455" s="622"/>
      <c r="D455" s="622"/>
      <c r="E455" s="622"/>
      <c r="F455" s="622"/>
      <c r="G455" s="622"/>
      <c r="H455" s="623"/>
      <c r="I455" s="127">
        <v>14.75</v>
      </c>
      <c r="J455" s="108" t="s">
        <v>40</v>
      </c>
    </row>
    <row r="456" spans="1:10" x14ac:dyDescent="0.2">
      <c r="A456" s="172" t="s">
        <v>1084</v>
      </c>
      <c r="B456" s="632" t="s">
        <v>223</v>
      </c>
      <c r="C456" s="633"/>
      <c r="D456" s="633"/>
      <c r="E456" s="633"/>
      <c r="F456" s="633"/>
      <c r="G456" s="633"/>
      <c r="H456" s="634"/>
      <c r="I456" s="128">
        <v>14.75</v>
      </c>
      <c r="J456" s="109"/>
    </row>
    <row r="457" spans="1:10" x14ac:dyDescent="0.2">
      <c r="B457" s="104" t="s">
        <v>1085</v>
      </c>
      <c r="C457" s="104">
        <v>96540</v>
      </c>
      <c r="D457" s="627" t="s">
        <v>1525</v>
      </c>
      <c r="E457" s="627"/>
      <c r="F457" s="627"/>
      <c r="G457" s="627"/>
      <c r="H457" s="627"/>
      <c r="I457" s="627"/>
      <c r="J457" s="104" t="s">
        <v>46</v>
      </c>
    </row>
    <row r="458" spans="1:10" x14ac:dyDescent="0.2">
      <c r="B458" s="612" t="s">
        <v>218</v>
      </c>
      <c r="C458" s="617"/>
      <c r="D458" s="617"/>
      <c r="E458" s="617"/>
      <c r="F458" s="617"/>
      <c r="G458" s="617"/>
      <c r="H458" s="613"/>
      <c r="I458" s="126" t="s">
        <v>237</v>
      </c>
      <c r="J458" s="209" t="s">
        <v>222</v>
      </c>
    </row>
    <row r="459" spans="1:10" ht="93" customHeight="1" x14ac:dyDescent="0.2">
      <c r="B459" s="132"/>
      <c r="C459" s="133"/>
      <c r="D459" s="134"/>
      <c r="E459" s="621" t="s">
        <v>532</v>
      </c>
      <c r="F459" s="622"/>
      <c r="G459" s="622"/>
      <c r="H459" s="623"/>
      <c r="I459" s="135">
        <v>40.14</v>
      </c>
      <c r="J459" s="108" t="s">
        <v>238</v>
      </c>
    </row>
    <row r="460" spans="1:10" x14ac:dyDescent="0.2">
      <c r="A460" s="172" t="s">
        <v>1085</v>
      </c>
      <c r="B460" s="632" t="s">
        <v>223</v>
      </c>
      <c r="C460" s="633"/>
      <c r="D460" s="633"/>
      <c r="E460" s="633"/>
      <c r="F460" s="633"/>
      <c r="G460" s="633"/>
      <c r="H460" s="634"/>
      <c r="I460" s="128">
        <v>40.14</v>
      </c>
      <c r="J460" s="109"/>
    </row>
    <row r="461" spans="1:10" x14ac:dyDescent="0.2">
      <c r="B461" s="104" t="s">
        <v>1086</v>
      </c>
      <c r="C461" s="104">
        <v>96543</v>
      </c>
      <c r="D461" s="627" t="s">
        <v>1527</v>
      </c>
      <c r="E461" s="627"/>
      <c r="F461" s="627"/>
      <c r="G461" s="627"/>
      <c r="H461" s="627"/>
      <c r="I461" s="627"/>
      <c r="J461" s="104" t="s">
        <v>195</v>
      </c>
    </row>
    <row r="462" spans="1:10" x14ac:dyDescent="0.2">
      <c r="B462" s="612" t="s">
        <v>218</v>
      </c>
      <c r="C462" s="617"/>
      <c r="D462" s="617"/>
      <c r="E462" s="617"/>
      <c r="F462" s="617"/>
      <c r="G462" s="617"/>
      <c r="H462" s="613"/>
      <c r="I462" s="126" t="s">
        <v>195</v>
      </c>
      <c r="J462" s="209" t="s">
        <v>222</v>
      </c>
    </row>
    <row r="463" spans="1:10" ht="116.25" customHeight="1" x14ac:dyDescent="0.2">
      <c r="B463" s="137"/>
      <c r="C463" s="138"/>
      <c r="D463" s="138"/>
      <c r="E463" s="621" t="s">
        <v>532</v>
      </c>
      <c r="F463" s="622"/>
      <c r="G463" s="622"/>
      <c r="H463" s="623"/>
      <c r="I463" s="127">
        <v>91.9</v>
      </c>
      <c r="J463" s="139" t="s">
        <v>239</v>
      </c>
    </row>
    <row r="464" spans="1:10" x14ac:dyDescent="0.2">
      <c r="A464" s="172" t="s">
        <v>1086</v>
      </c>
      <c r="B464" s="624" t="s">
        <v>223</v>
      </c>
      <c r="C464" s="625"/>
      <c r="D464" s="625"/>
      <c r="E464" s="625"/>
      <c r="F464" s="625"/>
      <c r="G464" s="625"/>
      <c r="H464" s="626"/>
      <c r="I464" s="140">
        <v>91.9</v>
      </c>
      <c r="J464" s="139"/>
    </row>
    <row r="465" spans="1:10" x14ac:dyDescent="0.2">
      <c r="B465" s="104" t="s">
        <v>1174</v>
      </c>
      <c r="C465" s="104">
        <v>96546</v>
      </c>
      <c r="D465" s="627" t="s">
        <v>1529</v>
      </c>
      <c r="E465" s="627"/>
      <c r="F465" s="627"/>
      <c r="G465" s="627"/>
      <c r="H465" s="627"/>
      <c r="I465" s="627"/>
      <c r="J465" s="104" t="s">
        <v>195</v>
      </c>
    </row>
    <row r="466" spans="1:10" x14ac:dyDescent="0.2">
      <c r="A466" s="172"/>
      <c r="B466" s="612" t="s">
        <v>218</v>
      </c>
      <c r="C466" s="617"/>
      <c r="D466" s="617"/>
      <c r="E466" s="617"/>
      <c r="F466" s="617"/>
      <c r="G466" s="617"/>
      <c r="H466" s="613"/>
      <c r="I466" s="126" t="s">
        <v>195</v>
      </c>
      <c r="J466" s="209" t="s">
        <v>222</v>
      </c>
    </row>
    <row r="467" spans="1:10" x14ac:dyDescent="0.2">
      <c r="A467" s="172"/>
      <c r="B467" s="137"/>
      <c r="C467" s="138"/>
      <c r="D467" s="138"/>
      <c r="E467" s="621" t="s">
        <v>532</v>
      </c>
      <c r="F467" s="622"/>
      <c r="G467" s="622"/>
      <c r="H467" s="623"/>
      <c r="I467" s="127">
        <v>97.1</v>
      </c>
      <c r="J467" s="139" t="s">
        <v>239</v>
      </c>
    </row>
    <row r="468" spans="1:10" x14ac:dyDescent="0.2">
      <c r="A468" s="172" t="s">
        <v>1174</v>
      </c>
      <c r="B468" s="624" t="s">
        <v>223</v>
      </c>
      <c r="C468" s="625"/>
      <c r="D468" s="625"/>
      <c r="E468" s="625"/>
      <c r="F468" s="625"/>
      <c r="G468" s="625"/>
      <c r="H468" s="626"/>
      <c r="I468" s="140">
        <v>97.1</v>
      </c>
      <c r="J468" s="109"/>
    </row>
    <row r="469" spans="1:10" x14ac:dyDescent="0.2">
      <c r="B469" s="104" t="s">
        <v>1087</v>
      </c>
      <c r="C469" s="104">
        <v>94965</v>
      </c>
      <c r="D469" s="627" t="s">
        <v>1531</v>
      </c>
      <c r="E469" s="627"/>
      <c r="F469" s="627"/>
      <c r="G469" s="627"/>
      <c r="H469" s="627"/>
      <c r="I469" s="627"/>
      <c r="J469" s="104" t="s">
        <v>906</v>
      </c>
    </row>
    <row r="470" spans="1:10" x14ac:dyDescent="0.2">
      <c r="A470" s="172"/>
      <c r="B470" s="639" t="s">
        <v>218</v>
      </c>
      <c r="C470" s="639"/>
      <c r="D470" s="639"/>
      <c r="E470" s="631"/>
      <c r="F470" s="631"/>
      <c r="G470" s="631"/>
      <c r="H470" s="631"/>
      <c r="I470" s="126" t="s">
        <v>234</v>
      </c>
      <c r="J470" s="209" t="s">
        <v>222</v>
      </c>
    </row>
    <row r="471" spans="1:10" ht="99.75" customHeight="1" x14ac:dyDescent="0.2">
      <c r="B471" s="132"/>
      <c r="C471" s="207"/>
      <c r="D471" s="208"/>
      <c r="E471" s="623" t="s">
        <v>532</v>
      </c>
      <c r="F471" s="635"/>
      <c r="G471" s="635"/>
      <c r="H471" s="635"/>
      <c r="I471" s="127">
        <v>4.2</v>
      </c>
      <c r="J471" s="108" t="s">
        <v>234</v>
      </c>
    </row>
    <row r="472" spans="1:10" x14ac:dyDescent="0.2">
      <c r="A472" s="172" t="s">
        <v>1087</v>
      </c>
      <c r="B472" s="632" t="s">
        <v>223</v>
      </c>
      <c r="C472" s="633"/>
      <c r="D472" s="633"/>
      <c r="E472" s="625"/>
      <c r="F472" s="625"/>
      <c r="G472" s="625"/>
      <c r="H472" s="626"/>
      <c r="I472" s="140">
        <v>4.2</v>
      </c>
      <c r="J472" s="109"/>
    </row>
    <row r="473" spans="1:10" x14ac:dyDescent="0.2">
      <c r="B473" s="104" t="s">
        <v>1088</v>
      </c>
      <c r="C473" s="104">
        <v>103670</v>
      </c>
      <c r="D473" s="627" t="s">
        <v>1513</v>
      </c>
      <c r="E473" s="627"/>
      <c r="F473" s="627"/>
      <c r="G473" s="627"/>
      <c r="H473" s="627"/>
      <c r="I473" s="627"/>
      <c r="J473" s="104" t="s">
        <v>906</v>
      </c>
    </row>
    <row r="474" spans="1:10" x14ac:dyDescent="0.2">
      <c r="B474" s="612" t="s">
        <v>218</v>
      </c>
      <c r="C474" s="617"/>
      <c r="D474" s="617"/>
      <c r="E474" s="617"/>
      <c r="F474" s="617"/>
      <c r="G474" s="617"/>
      <c r="H474" s="613"/>
      <c r="I474" s="126" t="s">
        <v>234</v>
      </c>
      <c r="J474" s="209" t="s">
        <v>222</v>
      </c>
    </row>
    <row r="475" spans="1:10" x14ac:dyDescent="0.2">
      <c r="B475" s="621" t="s">
        <v>532</v>
      </c>
      <c r="C475" s="622"/>
      <c r="D475" s="622"/>
      <c r="E475" s="622"/>
      <c r="F475" s="622"/>
      <c r="G475" s="622"/>
      <c r="H475" s="623"/>
      <c r="I475" s="127">
        <v>4.2</v>
      </c>
      <c r="J475" s="142" t="s">
        <v>234</v>
      </c>
    </row>
    <row r="476" spans="1:10" x14ac:dyDescent="0.2">
      <c r="A476" s="172" t="s">
        <v>1088</v>
      </c>
      <c r="B476" s="624" t="s">
        <v>223</v>
      </c>
      <c r="C476" s="625"/>
      <c r="D476" s="625"/>
      <c r="E476" s="625"/>
      <c r="F476" s="625"/>
      <c r="G476" s="625"/>
      <c r="H476" s="626"/>
      <c r="I476" s="140">
        <v>4.2</v>
      </c>
      <c r="J476" s="109"/>
    </row>
    <row r="477" spans="1:10" x14ac:dyDescent="0.2">
      <c r="B477" s="104" t="s">
        <v>1089</v>
      </c>
      <c r="C477" s="104">
        <v>98557</v>
      </c>
      <c r="D477" s="627" t="s">
        <v>1533</v>
      </c>
      <c r="E477" s="627"/>
      <c r="F477" s="627"/>
      <c r="G477" s="627"/>
      <c r="H477" s="627"/>
      <c r="I477" s="627"/>
      <c r="J477" s="104" t="s">
        <v>46</v>
      </c>
    </row>
    <row r="478" spans="1:10" x14ac:dyDescent="0.2">
      <c r="A478" s="172"/>
      <c r="B478" s="612" t="s">
        <v>218</v>
      </c>
      <c r="C478" s="617"/>
      <c r="D478" s="617"/>
      <c r="E478" s="617"/>
      <c r="F478" s="617"/>
      <c r="G478" s="617"/>
      <c r="H478" s="613"/>
      <c r="I478" s="126" t="s">
        <v>244</v>
      </c>
      <c r="J478" s="209" t="s">
        <v>222</v>
      </c>
    </row>
    <row r="479" spans="1:10" x14ac:dyDescent="0.2">
      <c r="A479" s="172"/>
      <c r="B479" s="621" t="s">
        <v>532</v>
      </c>
      <c r="C479" s="622"/>
      <c r="D479" s="622"/>
      <c r="E479" s="622"/>
      <c r="F479" s="622"/>
      <c r="G479" s="622"/>
      <c r="H479" s="623"/>
      <c r="I479" s="127">
        <v>40.14</v>
      </c>
      <c r="J479" s="142" t="s">
        <v>246</v>
      </c>
    </row>
    <row r="480" spans="1:10" x14ac:dyDescent="0.2">
      <c r="A480" s="172" t="s">
        <v>1089</v>
      </c>
      <c r="B480" s="624" t="s">
        <v>223</v>
      </c>
      <c r="C480" s="625"/>
      <c r="D480" s="625"/>
      <c r="E480" s="625"/>
      <c r="F480" s="625"/>
      <c r="G480" s="625"/>
      <c r="H480" s="626"/>
      <c r="I480" s="140">
        <v>40.14</v>
      </c>
      <c r="J480" s="109"/>
    </row>
    <row r="481" spans="1:10" x14ac:dyDescent="0.2">
      <c r="B481" s="104" t="s">
        <v>1090</v>
      </c>
      <c r="C481" s="104">
        <v>93382</v>
      </c>
      <c r="D481" s="627" t="s">
        <v>1535</v>
      </c>
      <c r="E481" s="627"/>
      <c r="F481" s="627"/>
      <c r="G481" s="627"/>
      <c r="H481" s="627"/>
      <c r="I481" s="627"/>
      <c r="J481" s="104" t="s">
        <v>906</v>
      </c>
    </row>
    <row r="482" spans="1:10" ht="25.5" x14ac:dyDescent="0.2">
      <c r="B482" s="631" t="s">
        <v>218</v>
      </c>
      <c r="C482" s="631"/>
      <c r="D482" s="631"/>
      <c r="E482" s="631"/>
      <c r="F482" s="631"/>
      <c r="G482" s="126" t="s">
        <v>240</v>
      </c>
      <c r="H482" s="126" t="s">
        <v>241</v>
      </c>
      <c r="I482" s="210" t="s">
        <v>234</v>
      </c>
      <c r="J482" s="209" t="s">
        <v>222</v>
      </c>
    </row>
    <row r="483" spans="1:10" x14ac:dyDescent="0.2">
      <c r="B483" s="635" t="s">
        <v>532</v>
      </c>
      <c r="C483" s="635"/>
      <c r="D483" s="635"/>
      <c r="E483" s="635"/>
      <c r="F483" s="635"/>
      <c r="G483" s="105">
        <v>6.7200000000000006</v>
      </c>
      <c r="H483" s="105">
        <v>4.2</v>
      </c>
      <c r="I483" s="135">
        <v>2.5200000000000005</v>
      </c>
      <c r="J483" s="106" t="s">
        <v>242</v>
      </c>
    </row>
    <row r="484" spans="1:10" x14ac:dyDescent="0.2">
      <c r="A484" s="172" t="s">
        <v>1090</v>
      </c>
      <c r="B484" s="624" t="s">
        <v>223</v>
      </c>
      <c r="C484" s="625"/>
      <c r="D484" s="625"/>
      <c r="E484" s="625"/>
      <c r="F484" s="625"/>
      <c r="G484" s="625"/>
      <c r="H484" s="626"/>
      <c r="I484" s="128">
        <v>2.5200000000000005</v>
      </c>
      <c r="J484" s="109"/>
    </row>
    <row r="485" spans="1:10" x14ac:dyDescent="0.2">
      <c r="B485" s="118" t="s">
        <v>1080</v>
      </c>
      <c r="C485" s="119"/>
      <c r="D485" s="120" t="s">
        <v>124</v>
      </c>
      <c r="E485" s="120"/>
      <c r="F485" s="120"/>
      <c r="G485" s="120"/>
      <c r="H485" s="120"/>
      <c r="I485" s="120"/>
      <c r="J485" s="121"/>
    </row>
    <row r="486" spans="1:10" x14ac:dyDescent="0.2">
      <c r="B486" s="104" t="s">
        <v>1091</v>
      </c>
      <c r="C486" s="104">
        <v>96527</v>
      </c>
      <c r="D486" s="627" t="s">
        <v>1537</v>
      </c>
      <c r="E486" s="627"/>
      <c r="F486" s="627"/>
      <c r="G486" s="627"/>
      <c r="H486" s="627"/>
      <c r="I486" s="627"/>
      <c r="J486" s="104" t="s">
        <v>906</v>
      </c>
    </row>
    <row r="487" spans="1:10" ht="25.5" x14ac:dyDescent="0.2">
      <c r="B487" s="631" t="s">
        <v>218</v>
      </c>
      <c r="C487" s="631"/>
      <c r="D487" s="631"/>
      <c r="E487" s="631"/>
      <c r="F487" s="631"/>
      <c r="G487" s="126" t="s">
        <v>241</v>
      </c>
      <c r="H487" s="126" t="s">
        <v>243</v>
      </c>
      <c r="I487" s="210" t="s">
        <v>221</v>
      </c>
      <c r="J487" s="209" t="s">
        <v>222</v>
      </c>
    </row>
    <row r="488" spans="1:10" ht="25.5" x14ac:dyDescent="0.2">
      <c r="B488" s="635" t="s">
        <v>532</v>
      </c>
      <c r="C488" s="635"/>
      <c r="D488" s="635"/>
      <c r="E488" s="635"/>
      <c r="F488" s="635"/>
      <c r="G488" s="105">
        <v>3.64</v>
      </c>
      <c r="H488" s="105">
        <v>1.6</v>
      </c>
      <c r="I488" s="135">
        <v>5.8240000000000007</v>
      </c>
      <c r="J488" s="124" t="s">
        <v>269</v>
      </c>
    </row>
    <row r="489" spans="1:10" x14ac:dyDescent="0.2">
      <c r="A489" s="172" t="s">
        <v>1091</v>
      </c>
      <c r="B489" s="624" t="s">
        <v>223</v>
      </c>
      <c r="C489" s="625"/>
      <c r="D489" s="625"/>
      <c r="E489" s="625"/>
      <c r="F489" s="625"/>
      <c r="G489" s="625"/>
      <c r="H489" s="626"/>
      <c r="I489" s="128">
        <v>5.8240000000000007</v>
      </c>
      <c r="J489" s="109"/>
    </row>
    <row r="490" spans="1:10" x14ac:dyDescent="0.2">
      <c r="B490" s="104" t="s">
        <v>1092</v>
      </c>
      <c r="C490" s="104">
        <v>96542</v>
      </c>
      <c r="D490" s="627" t="s">
        <v>1539</v>
      </c>
      <c r="E490" s="627"/>
      <c r="F490" s="627"/>
      <c r="G490" s="627"/>
      <c r="H490" s="627"/>
      <c r="I490" s="627"/>
      <c r="J490" s="104" t="s">
        <v>46</v>
      </c>
    </row>
    <row r="491" spans="1:10" x14ac:dyDescent="0.2">
      <c r="B491" s="636" t="s">
        <v>218</v>
      </c>
      <c r="C491" s="637"/>
      <c r="D491" s="637"/>
      <c r="E491" s="617"/>
      <c r="F491" s="617"/>
      <c r="G491" s="617"/>
      <c r="H491" s="613"/>
      <c r="I491" s="210" t="s">
        <v>244</v>
      </c>
      <c r="J491" s="209" t="s">
        <v>222</v>
      </c>
    </row>
    <row r="492" spans="1:10" ht="106.5" customHeight="1" x14ac:dyDescent="0.2">
      <c r="B492" s="143"/>
      <c r="C492" s="133"/>
      <c r="D492" s="134"/>
      <c r="E492" s="621" t="s">
        <v>532</v>
      </c>
      <c r="F492" s="622"/>
      <c r="G492" s="622"/>
      <c r="H492" s="623"/>
      <c r="I492" s="135">
        <v>70.94</v>
      </c>
      <c r="J492" s="106" t="s">
        <v>221</v>
      </c>
    </row>
    <row r="493" spans="1:10" x14ac:dyDescent="0.2">
      <c r="A493" s="172" t="s">
        <v>1092</v>
      </c>
      <c r="B493" s="632" t="s">
        <v>223</v>
      </c>
      <c r="C493" s="633"/>
      <c r="D493" s="633"/>
      <c r="E493" s="625"/>
      <c r="F493" s="625"/>
      <c r="G493" s="625"/>
      <c r="H493" s="626"/>
      <c r="I493" s="128">
        <v>70.94</v>
      </c>
      <c r="J493" s="109"/>
    </row>
    <row r="494" spans="1:10" x14ac:dyDescent="0.2">
      <c r="B494" s="104" t="s">
        <v>1093</v>
      </c>
      <c r="C494" s="104">
        <v>95241</v>
      </c>
      <c r="D494" s="627" t="s">
        <v>1541</v>
      </c>
      <c r="E494" s="627"/>
      <c r="F494" s="627"/>
      <c r="G494" s="627"/>
      <c r="H494" s="627"/>
      <c r="I494" s="627"/>
      <c r="J494" s="104" t="s">
        <v>46</v>
      </c>
    </row>
    <row r="495" spans="1:10" x14ac:dyDescent="0.2">
      <c r="B495" s="650" t="s">
        <v>218</v>
      </c>
      <c r="C495" s="651"/>
      <c r="D495" s="652"/>
      <c r="E495" s="650" t="s">
        <v>228</v>
      </c>
      <c r="F495" s="652"/>
      <c r="G495" s="650" t="s">
        <v>219</v>
      </c>
      <c r="H495" s="652"/>
      <c r="I495" s="126" t="s">
        <v>221</v>
      </c>
      <c r="J495" s="209" t="s">
        <v>222</v>
      </c>
    </row>
    <row r="496" spans="1:10" x14ac:dyDescent="0.2">
      <c r="B496" s="647"/>
      <c r="C496" s="648"/>
      <c r="D496" s="649"/>
      <c r="E496" s="653">
        <v>101.11111111111113</v>
      </c>
      <c r="F496" s="654"/>
      <c r="G496" s="653">
        <v>0.12</v>
      </c>
      <c r="H496" s="654"/>
      <c r="I496" s="130">
        <v>12.133333333333335</v>
      </c>
      <c r="J496" s="152" t="s">
        <v>257</v>
      </c>
    </row>
    <row r="497" spans="1:10" x14ac:dyDescent="0.2">
      <c r="A497" s="172" t="s">
        <v>1093</v>
      </c>
      <c r="B497" s="632" t="s">
        <v>223</v>
      </c>
      <c r="C497" s="633"/>
      <c r="D497" s="633"/>
      <c r="E497" s="633"/>
      <c r="F497" s="633"/>
      <c r="G497" s="633"/>
      <c r="H497" s="634"/>
      <c r="I497" s="131">
        <v>12.133333333333335</v>
      </c>
      <c r="J497" s="126"/>
    </row>
    <row r="498" spans="1:10" x14ac:dyDescent="0.2">
      <c r="B498" s="104" t="s">
        <v>1094</v>
      </c>
      <c r="C498" s="104">
        <v>96543</v>
      </c>
      <c r="D498" s="627" t="s">
        <v>1527</v>
      </c>
      <c r="E498" s="627"/>
      <c r="F498" s="627"/>
      <c r="G498" s="627"/>
      <c r="H498" s="627"/>
      <c r="I498" s="627"/>
      <c r="J498" s="104" t="s">
        <v>195</v>
      </c>
    </row>
    <row r="499" spans="1:10" x14ac:dyDescent="0.2">
      <c r="B499" s="612" t="s">
        <v>218</v>
      </c>
      <c r="C499" s="617"/>
      <c r="D499" s="617"/>
      <c r="E499" s="617"/>
      <c r="F499" s="617"/>
      <c r="G499" s="617"/>
      <c r="H499" s="613"/>
      <c r="I499" s="126" t="s">
        <v>245</v>
      </c>
      <c r="J499" s="209" t="s">
        <v>222</v>
      </c>
    </row>
    <row r="500" spans="1:10" x14ac:dyDescent="0.2">
      <c r="B500" s="621" t="s">
        <v>532</v>
      </c>
      <c r="C500" s="622"/>
      <c r="D500" s="622"/>
      <c r="E500" s="622"/>
      <c r="F500" s="622"/>
      <c r="G500" s="622"/>
      <c r="H500" s="623"/>
      <c r="I500" s="127">
        <v>96.2</v>
      </c>
      <c r="J500" s="142" t="s">
        <v>239</v>
      </c>
    </row>
    <row r="501" spans="1:10" x14ac:dyDescent="0.2">
      <c r="A501" s="172" t="s">
        <v>1094</v>
      </c>
      <c r="B501" s="624" t="s">
        <v>223</v>
      </c>
      <c r="C501" s="625"/>
      <c r="D501" s="625"/>
      <c r="E501" s="625"/>
      <c r="F501" s="625"/>
      <c r="G501" s="625"/>
      <c r="H501" s="626"/>
      <c r="I501" s="140">
        <v>96.2</v>
      </c>
      <c r="J501" s="109"/>
    </row>
    <row r="502" spans="1:10" x14ac:dyDescent="0.2">
      <c r="B502" s="104" t="s">
        <v>1095</v>
      </c>
      <c r="C502" s="104">
        <v>96545</v>
      </c>
      <c r="D502" s="627" t="s">
        <v>1543</v>
      </c>
      <c r="E502" s="627"/>
      <c r="F502" s="627"/>
      <c r="G502" s="627"/>
      <c r="H502" s="627"/>
      <c r="I502" s="627"/>
      <c r="J502" s="104" t="s">
        <v>195</v>
      </c>
    </row>
    <row r="503" spans="1:10" x14ac:dyDescent="0.2">
      <c r="B503" s="612" t="s">
        <v>218</v>
      </c>
      <c r="C503" s="617"/>
      <c r="D503" s="617"/>
      <c r="E503" s="617"/>
      <c r="F503" s="617"/>
      <c r="G503" s="617"/>
      <c r="H503" s="613"/>
      <c r="I503" s="126" t="s">
        <v>245</v>
      </c>
      <c r="J503" s="209" t="s">
        <v>222</v>
      </c>
    </row>
    <row r="504" spans="1:10" x14ac:dyDescent="0.2">
      <c r="B504" s="621" t="s">
        <v>532</v>
      </c>
      <c r="C504" s="622"/>
      <c r="D504" s="622"/>
      <c r="E504" s="622"/>
      <c r="F504" s="622"/>
      <c r="G504" s="622"/>
      <c r="H504" s="623"/>
      <c r="I504" s="127">
        <v>122.3</v>
      </c>
      <c r="J504" s="142" t="s">
        <v>239</v>
      </c>
    </row>
    <row r="505" spans="1:10" x14ac:dyDescent="0.2">
      <c r="A505" s="172" t="s">
        <v>1095</v>
      </c>
      <c r="B505" s="624" t="s">
        <v>223</v>
      </c>
      <c r="C505" s="625"/>
      <c r="D505" s="625"/>
      <c r="E505" s="625"/>
      <c r="F505" s="625"/>
      <c r="G505" s="625"/>
      <c r="H505" s="626"/>
      <c r="I505" s="140">
        <v>122.3</v>
      </c>
      <c r="J505" s="109"/>
    </row>
    <row r="506" spans="1:10" x14ac:dyDescent="0.2">
      <c r="A506" s="172"/>
      <c r="B506" s="104" t="s">
        <v>1096</v>
      </c>
      <c r="C506" s="104">
        <v>96546</v>
      </c>
      <c r="D506" s="627" t="s">
        <v>1529</v>
      </c>
      <c r="E506" s="627"/>
      <c r="F506" s="627"/>
      <c r="G506" s="627"/>
      <c r="H506" s="627"/>
      <c r="I506" s="627"/>
      <c r="J506" s="104" t="s">
        <v>195</v>
      </c>
    </row>
    <row r="507" spans="1:10" x14ac:dyDescent="0.2">
      <c r="B507" s="612" t="s">
        <v>218</v>
      </c>
      <c r="C507" s="617"/>
      <c r="D507" s="617"/>
      <c r="E507" s="617"/>
      <c r="F507" s="617"/>
      <c r="G507" s="617"/>
      <c r="H507" s="613"/>
      <c r="I507" s="126" t="s">
        <v>245</v>
      </c>
      <c r="J507" s="209" t="s">
        <v>222</v>
      </c>
    </row>
    <row r="508" spans="1:10" x14ac:dyDescent="0.2">
      <c r="B508" s="621" t="s">
        <v>532</v>
      </c>
      <c r="C508" s="622"/>
      <c r="D508" s="622"/>
      <c r="E508" s="622"/>
      <c r="F508" s="622"/>
      <c r="G508" s="622"/>
      <c r="H508" s="623"/>
      <c r="I508" s="127">
        <v>33.1</v>
      </c>
      <c r="J508" s="142" t="s">
        <v>239</v>
      </c>
    </row>
    <row r="509" spans="1:10" x14ac:dyDescent="0.2">
      <c r="A509" s="172" t="s">
        <v>1096</v>
      </c>
      <c r="B509" s="624" t="s">
        <v>223</v>
      </c>
      <c r="C509" s="625"/>
      <c r="D509" s="625"/>
      <c r="E509" s="625"/>
      <c r="F509" s="625"/>
      <c r="G509" s="625"/>
      <c r="H509" s="626"/>
      <c r="I509" s="140">
        <v>33.1</v>
      </c>
      <c r="J509" s="109"/>
    </row>
    <row r="510" spans="1:10" x14ac:dyDescent="0.2">
      <c r="B510" s="104" t="s">
        <v>1097</v>
      </c>
      <c r="C510" s="104">
        <v>94965</v>
      </c>
      <c r="D510" s="627" t="s">
        <v>1531</v>
      </c>
      <c r="E510" s="627"/>
      <c r="F510" s="627"/>
      <c r="G510" s="627"/>
      <c r="H510" s="627"/>
      <c r="I510" s="627"/>
      <c r="J510" s="104" t="s">
        <v>906</v>
      </c>
    </row>
    <row r="511" spans="1:10" x14ac:dyDescent="0.2">
      <c r="B511" s="612" t="s">
        <v>218</v>
      </c>
      <c r="C511" s="617"/>
      <c r="D511" s="617"/>
      <c r="E511" s="617"/>
      <c r="F511" s="617"/>
      <c r="G511" s="617"/>
      <c r="H511" s="613"/>
      <c r="I511" s="126" t="s">
        <v>234</v>
      </c>
      <c r="J511" s="209" t="s">
        <v>222</v>
      </c>
    </row>
    <row r="512" spans="1:10" x14ac:dyDescent="0.2">
      <c r="B512" s="621" t="s">
        <v>532</v>
      </c>
      <c r="C512" s="622"/>
      <c r="D512" s="622"/>
      <c r="E512" s="622"/>
      <c r="F512" s="622"/>
      <c r="G512" s="622"/>
      <c r="H512" s="623"/>
      <c r="I512" s="127">
        <v>3.64</v>
      </c>
      <c r="J512" s="142" t="s">
        <v>234</v>
      </c>
    </row>
    <row r="513" spans="1:10" x14ac:dyDescent="0.2">
      <c r="A513" s="172" t="s">
        <v>1097</v>
      </c>
      <c r="B513" s="624" t="s">
        <v>223</v>
      </c>
      <c r="C513" s="625"/>
      <c r="D513" s="625"/>
      <c r="E513" s="625"/>
      <c r="F513" s="625"/>
      <c r="G513" s="625"/>
      <c r="H513" s="626"/>
      <c r="I513" s="140">
        <v>3.64</v>
      </c>
      <c r="J513" s="109"/>
    </row>
    <row r="514" spans="1:10" x14ac:dyDescent="0.2">
      <c r="B514" s="104" t="s">
        <v>1098</v>
      </c>
      <c r="C514" s="104">
        <v>103670</v>
      </c>
      <c r="D514" s="627" t="s">
        <v>1513</v>
      </c>
      <c r="E514" s="627"/>
      <c r="F514" s="627"/>
      <c r="G514" s="627"/>
      <c r="H514" s="627"/>
      <c r="I514" s="627"/>
      <c r="J514" s="104" t="s">
        <v>906</v>
      </c>
    </row>
    <row r="515" spans="1:10" x14ac:dyDescent="0.2">
      <c r="B515" s="612" t="s">
        <v>218</v>
      </c>
      <c r="C515" s="617"/>
      <c r="D515" s="617"/>
      <c r="E515" s="617"/>
      <c r="F515" s="617"/>
      <c r="G515" s="617"/>
      <c r="H515" s="613"/>
      <c r="I515" s="126" t="s">
        <v>234</v>
      </c>
      <c r="J515" s="209" t="s">
        <v>222</v>
      </c>
    </row>
    <row r="516" spans="1:10" x14ac:dyDescent="0.2">
      <c r="B516" s="621" t="s">
        <v>532</v>
      </c>
      <c r="C516" s="622"/>
      <c r="D516" s="622"/>
      <c r="E516" s="622"/>
      <c r="F516" s="622"/>
      <c r="G516" s="622"/>
      <c r="H516" s="623"/>
      <c r="I516" s="127">
        <v>3.64</v>
      </c>
      <c r="J516" s="142" t="s">
        <v>234</v>
      </c>
    </row>
    <row r="517" spans="1:10" x14ac:dyDescent="0.2">
      <c r="A517" s="172" t="s">
        <v>1098</v>
      </c>
      <c r="B517" s="624" t="s">
        <v>223</v>
      </c>
      <c r="C517" s="625"/>
      <c r="D517" s="625"/>
      <c r="E517" s="625"/>
      <c r="F517" s="625"/>
      <c r="G517" s="625"/>
      <c r="H517" s="626"/>
      <c r="I517" s="140">
        <v>3.64</v>
      </c>
      <c r="J517" s="109"/>
    </row>
    <row r="518" spans="1:10" x14ac:dyDescent="0.2">
      <c r="B518" s="104" t="s">
        <v>1099</v>
      </c>
      <c r="C518" s="104">
        <v>98557</v>
      </c>
      <c r="D518" s="627" t="s">
        <v>1533</v>
      </c>
      <c r="E518" s="627"/>
      <c r="F518" s="627"/>
      <c r="G518" s="627"/>
      <c r="H518" s="627"/>
      <c r="I518" s="627"/>
      <c r="J518" s="104" t="s">
        <v>46</v>
      </c>
    </row>
    <row r="519" spans="1:10" x14ac:dyDescent="0.2">
      <c r="B519" s="612" t="s">
        <v>218</v>
      </c>
      <c r="C519" s="617"/>
      <c r="D519" s="617"/>
      <c r="E519" s="617"/>
      <c r="F519" s="617"/>
      <c r="G519" s="617"/>
      <c r="H519" s="613"/>
      <c r="I519" s="126" t="s">
        <v>244</v>
      </c>
      <c r="J519" s="209" t="s">
        <v>222</v>
      </c>
    </row>
    <row r="520" spans="1:10" ht="111" customHeight="1" x14ac:dyDescent="0.2">
      <c r="B520" s="122"/>
      <c r="C520" s="141"/>
      <c r="D520" s="141"/>
      <c r="E520" s="621" t="s">
        <v>532</v>
      </c>
      <c r="F520" s="622"/>
      <c r="G520" s="622"/>
      <c r="H520" s="623"/>
      <c r="I520" s="127">
        <v>70.94</v>
      </c>
      <c r="J520" s="142" t="s">
        <v>246</v>
      </c>
    </row>
    <row r="521" spans="1:10" x14ac:dyDescent="0.2">
      <c r="A521" s="172" t="s">
        <v>1099</v>
      </c>
      <c r="B521" s="624" t="s">
        <v>223</v>
      </c>
      <c r="C521" s="625"/>
      <c r="D521" s="625"/>
      <c r="E521" s="625"/>
      <c r="F521" s="625"/>
      <c r="G521" s="625"/>
      <c r="H521" s="626"/>
      <c r="I521" s="140">
        <v>70.94</v>
      </c>
      <c r="J521" s="109"/>
    </row>
    <row r="522" spans="1:10" x14ac:dyDescent="0.2">
      <c r="B522" s="104" t="s">
        <v>1100</v>
      </c>
      <c r="C522" s="104">
        <v>93382</v>
      </c>
      <c r="D522" s="627" t="s">
        <v>1535</v>
      </c>
      <c r="E522" s="627"/>
      <c r="F522" s="627"/>
      <c r="G522" s="627"/>
      <c r="H522" s="627"/>
      <c r="I522" s="627"/>
      <c r="J522" s="104" t="s">
        <v>906</v>
      </c>
    </row>
    <row r="523" spans="1:10" ht="25.5" x14ac:dyDescent="0.2">
      <c r="B523" s="631" t="s">
        <v>218</v>
      </c>
      <c r="C523" s="631"/>
      <c r="D523" s="631"/>
      <c r="E523" s="631"/>
      <c r="F523" s="631"/>
      <c r="G523" s="126" t="s">
        <v>240</v>
      </c>
      <c r="H523" s="126" t="s">
        <v>241</v>
      </c>
      <c r="I523" s="210" t="s">
        <v>234</v>
      </c>
      <c r="J523" s="209" t="s">
        <v>222</v>
      </c>
    </row>
    <row r="524" spans="1:10" x14ac:dyDescent="0.2">
      <c r="B524" s="635" t="s">
        <v>532</v>
      </c>
      <c r="C524" s="635"/>
      <c r="D524" s="635"/>
      <c r="E524" s="635"/>
      <c r="F524" s="635"/>
      <c r="G524" s="105">
        <v>5.8240000000000007</v>
      </c>
      <c r="H524" s="105">
        <v>3.64</v>
      </c>
      <c r="I524" s="135">
        <v>2.1840000000000006</v>
      </c>
      <c r="J524" s="106" t="s">
        <v>242</v>
      </c>
    </row>
    <row r="525" spans="1:10" x14ac:dyDescent="0.2">
      <c r="A525" s="172" t="s">
        <v>1100</v>
      </c>
      <c r="B525" s="624" t="s">
        <v>223</v>
      </c>
      <c r="C525" s="625"/>
      <c r="D525" s="625"/>
      <c r="E525" s="625"/>
      <c r="F525" s="625"/>
      <c r="G525" s="625"/>
      <c r="H525" s="626"/>
      <c r="I525" s="128">
        <v>2.1840000000000006</v>
      </c>
      <c r="J525" s="109"/>
    </row>
    <row r="526" spans="1:10" ht="12.75" customHeight="1" x14ac:dyDescent="0.2">
      <c r="B526" s="114" t="s">
        <v>1101</v>
      </c>
      <c r="C526" s="115"/>
      <c r="D526" s="116" t="s">
        <v>1125</v>
      </c>
      <c r="E526" s="116"/>
      <c r="F526" s="116"/>
      <c r="G526" s="116"/>
      <c r="H526" s="116"/>
      <c r="I526" s="116"/>
      <c r="J526" s="117"/>
    </row>
    <row r="527" spans="1:10" ht="12.75" customHeight="1" x14ac:dyDescent="0.2">
      <c r="B527" s="118" t="s">
        <v>1102</v>
      </c>
      <c r="C527" s="119"/>
      <c r="D527" s="120" t="s">
        <v>1126</v>
      </c>
      <c r="E527" s="120"/>
      <c r="F527" s="120"/>
      <c r="G527" s="120"/>
      <c r="H527" s="120"/>
      <c r="I527" s="120"/>
      <c r="J527" s="121"/>
    </row>
    <row r="528" spans="1:10" x14ac:dyDescent="0.2">
      <c r="B528" s="104" t="s">
        <v>1103</v>
      </c>
      <c r="C528" s="104">
        <v>92471</v>
      </c>
      <c r="D528" s="627" t="s">
        <v>1558</v>
      </c>
      <c r="E528" s="627"/>
      <c r="F528" s="627"/>
      <c r="G528" s="627"/>
      <c r="H528" s="627"/>
      <c r="I528" s="627"/>
      <c r="J528" s="104" t="s">
        <v>46</v>
      </c>
    </row>
    <row r="529" spans="1:10" x14ac:dyDescent="0.2">
      <c r="B529" s="612" t="s">
        <v>218</v>
      </c>
      <c r="C529" s="617"/>
      <c r="D529" s="617"/>
      <c r="E529" s="617"/>
      <c r="F529" s="617"/>
      <c r="G529" s="617"/>
      <c r="H529" s="613"/>
      <c r="I529" s="126" t="s">
        <v>244</v>
      </c>
      <c r="J529" s="209" t="s">
        <v>222</v>
      </c>
    </row>
    <row r="530" spans="1:10" x14ac:dyDescent="0.2">
      <c r="B530" s="132"/>
      <c r="C530" s="207"/>
      <c r="D530" s="208"/>
      <c r="E530" s="621" t="s">
        <v>532</v>
      </c>
      <c r="F530" s="622"/>
      <c r="G530" s="622"/>
      <c r="H530" s="623"/>
      <c r="I530" s="127">
        <v>63.24</v>
      </c>
      <c r="J530" s="142" t="s">
        <v>221</v>
      </c>
    </row>
    <row r="531" spans="1:10" x14ac:dyDescent="0.2">
      <c r="A531" s="172" t="s">
        <v>1103</v>
      </c>
      <c r="B531" s="624" t="s">
        <v>223</v>
      </c>
      <c r="C531" s="625"/>
      <c r="D531" s="625"/>
      <c r="E531" s="625"/>
      <c r="F531" s="625"/>
      <c r="G531" s="625"/>
      <c r="H531" s="626"/>
      <c r="I531" s="140">
        <v>63.24</v>
      </c>
      <c r="J531" s="109"/>
    </row>
    <row r="532" spans="1:10" x14ac:dyDescent="0.2">
      <c r="B532" s="104" t="s">
        <v>1104</v>
      </c>
      <c r="C532" s="104">
        <v>92759</v>
      </c>
      <c r="D532" s="627" t="s">
        <v>1547</v>
      </c>
      <c r="E532" s="627"/>
      <c r="F532" s="627"/>
      <c r="G532" s="627"/>
      <c r="H532" s="627"/>
      <c r="I532" s="627"/>
      <c r="J532" s="104" t="s">
        <v>195</v>
      </c>
    </row>
    <row r="533" spans="1:10" x14ac:dyDescent="0.2">
      <c r="B533" s="612" t="s">
        <v>218</v>
      </c>
      <c r="C533" s="617"/>
      <c r="D533" s="617"/>
      <c r="E533" s="617"/>
      <c r="F533" s="617"/>
      <c r="G533" s="617"/>
      <c r="H533" s="613"/>
      <c r="I533" s="126" t="s">
        <v>245</v>
      </c>
      <c r="J533" s="209" t="s">
        <v>222</v>
      </c>
    </row>
    <row r="534" spans="1:10" ht="98.25" customHeight="1" x14ac:dyDescent="0.2">
      <c r="B534" s="122"/>
      <c r="C534" s="141"/>
      <c r="D534" s="141"/>
      <c r="E534" s="621" t="s">
        <v>532</v>
      </c>
      <c r="F534" s="622"/>
      <c r="G534" s="622"/>
      <c r="H534" s="623"/>
      <c r="I534" s="127">
        <v>90.2</v>
      </c>
      <c r="J534" s="142" t="s">
        <v>239</v>
      </c>
    </row>
    <row r="535" spans="1:10" x14ac:dyDescent="0.2">
      <c r="A535" s="172" t="s">
        <v>1104</v>
      </c>
      <c r="B535" s="624" t="s">
        <v>223</v>
      </c>
      <c r="C535" s="625"/>
      <c r="D535" s="625"/>
      <c r="E535" s="625"/>
      <c r="F535" s="625"/>
      <c r="G535" s="625"/>
      <c r="H535" s="626"/>
      <c r="I535" s="140">
        <v>90.2</v>
      </c>
      <c r="J535" s="109"/>
    </row>
    <row r="536" spans="1:10" x14ac:dyDescent="0.2">
      <c r="B536" s="104" t="s">
        <v>1105</v>
      </c>
      <c r="C536" s="104">
        <v>92761</v>
      </c>
      <c r="D536" s="627" t="s">
        <v>1549</v>
      </c>
      <c r="E536" s="627"/>
      <c r="F536" s="627"/>
      <c r="G536" s="627"/>
      <c r="H536" s="627"/>
      <c r="I536" s="627"/>
      <c r="J536" s="104" t="s">
        <v>195</v>
      </c>
    </row>
    <row r="537" spans="1:10" x14ac:dyDescent="0.2">
      <c r="B537" s="612" t="s">
        <v>218</v>
      </c>
      <c r="C537" s="617"/>
      <c r="D537" s="617"/>
      <c r="E537" s="617"/>
      <c r="F537" s="617"/>
      <c r="G537" s="617"/>
      <c r="H537" s="613"/>
      <c r="I537" s="126" t="s">
        <v>245</v>
      </c>
      <c r="J537" s="209" t="s">
        <v>222</v>
      </c>
    </row>
    <row r="538" spans="1:10" x14ac:dyDescent="0.2">
      <c r="B538" s="621" t="s">
        <v>532</v>
      </c>
      <c r="C538" s="622"/>
      <c r="D538" s="622"/>
      <c r="E538" s="622"/>
      <c r="F538" s="622"/>
      <c r="G538" s="622"/>
      <c r="H538" s="623"/>
      <c r="I538" s="127">
        <v>119.8</v>
      </c>
      <c r="J538" s="142" t="s">
        <v>239</v>
      </c>
    </row>
    <row r="539" spans="1:10" ht="18" customHeight="1" x14ac:dyDescent="0.2">
      <c r="A539" s="172" t="s">
        <v>1105</v>
      </c>
      <c r="B539" s="624" t="s">
        <v>223</v>
      </c>
      <c r="C539" s="625"/>
      <c r="D539" s="625"/>
      <c r="E539" s="625"/>
      <c r="F539" s="625"/>
      <c r="G539" s="625"/>
      <c r="H539" s="626"/>
      <c r="I539" s="140">
        <v>119.8</v>
      </c>
      <c r="J539" s="109"/>
    </row>
    <row r="540" spans="1:10" x14ac:dyDescent="0.2">
      <c r="B540" s="104" t="s">
        <v>1175</v>
      </c>
      <c r="C540" s="104">
        <v>94965</v>
      </c>
      <c r="D540" s="627" t="s">
        <v>1531</v>
      </c>
      <c r="E540" s="627"/>
      <c r="F540" s="627"/>
      <c r="G540" s="627"/>
      <c r="H540" s="627"/>
      <c r="I540" s="627"/>
      <c r="J540" s="104" t="s">
        <v>906</v>
      </c>
    </row>
    <row r="541" spans="1:10" x14ac:dyDescent="0.2">
      <c r="B541" s="612" t="s">
        <v>218</v>
      </c>
      <c r="C541" s="617"/>
      <c r="D541" s="617"/>
      <c r="E541" s="617"/>
      <c r="F541" s="617"/>
      <c r="G541" s="617"/>
      <c r="H541" s="613"/>
      <c r="I541" s="126" t="s">
        <v>234</v>
      </c>
      <c r="J541" s="209" t="s">
        <v>222</v>
      </c>
    </row>
    <row r="542" spans="1:10" x14ac:dyDescent="0.2">
      <c r="B542" s="621" t="s">
        <v>532</v>
      </c>
      <c r="C542" s="622"/>
      <c r="D542" s="622"/>
      <c r="E542" s="622"/>
      <c r="F542" s="622"/>
      <c r="G542" s="622"/>
      <c r="H542" s="623"/>
      <c r="I542" s="127">
        <v>3.26</v>
      </c>
      <c r="J542" s="142" t="s">
        <v>234</v>
      </c>
    </row>
    <row r="543" spans="1:10" x14ac:dyDescent="0.2">
      <c r="A543" s="172" t="s">
        <v>1175</v>
      </c>
      <c r="B543" s="624" t="s">
        <v>223</v>
      </c>
      <c r="C543" s="625"/>
      <c r="D543" s="625"/>
      <c r="E543" s="625"/>
      <c r="F543" s="625"/>
      <c r="G543" s="625"/>
      <c r="H543" s="626"/>
      <c r="I543" s="140">
        <v>3.26</v>
      </c>
      <c r="J543" s="109"/>
    </row>
    <row r="544" spans="1:10" x14ac:dyDescent="0.2">
      <c r="B544" s="104" t="s">
        <v>1106</v>
      </c>
      <c r="C544" s="104">
        <v>103670</v>
      </c>
      <c r="D544" s="627" t="s">
        <v>1513</v>
      </c>
      <c r="E544" s="627"/>
      <c r="F544" s="627"/>
      <c r="G544" s="627"/>
      <c r="H544" s="627"/>
      <c r="I544" s="627"/>
      <c r="J544" s="104" t="s">
        <v>906</v>
      </c>
    </row>
    <row r="545" spans="1:10" x14ac:dyDescent="0.2">
      <c r="B545" s="612" t="s">
        <v>218</v>
      </c>
      <c r="C545" s="617"/>
      <c r="D545" s="617"/>
      <c r="E545" s="617"/>
      <c r="F545" s="617"/>
      <c r="G545" s="617"/>
      <c r="H545" s="613"/>
      <c r="I545" s="126" t="s">
        <v>234</v>
      </c>
      <c r="J545" s="209" t="s">
        <v>222</v>
      </c>
    </row>
    <row r="546" spans="1:10" x14ac:dyDescent="0.2">
      <c r="B546" s="621" t="s">
        <v>532</v>
      </c>
      <c r="C546" s="622"/>
      <c r="D546" s="622"/>
      <c r="E546" s="622"/>
      <c r="F546" s="622"/>
      <c r="G546" s="622"/>
      <c r="H546" s="623"/>
      <c r="I546" s="127">
        <v>3.26</v>
      </c>
      <c r="J546" s="142" t="s">
        <v>234</v>
      </c>
    </row>
    <row r="547" spans="1:10" x14ac:dyDescent="0.2">
      <c r="A547" s="172" t="s">
        <v>1106</v>
      </c>
      <c r="B547" s="624" t="s">
        <v>223</v>
      </c>
      <c r="C547" s="625"/>
      <c r="D547" s="625"/>
      <c r="E547" s="625"/>
      <c r="F547" s="625"/>
      <c r="G547" s="625"/>
      <c r="H547" s="626"/>
      <c r="I547" s="140">
        <v>3.26</v>
      </c>
      <c r="J547" s="109"/>
    </row>
    <row r="548" spans="1:10" ht="12.75" customHeight="1" x14ac:dyDescent="0.2">
      <c r="B548" s="118" t="s">
        <v>1107</v>
      </c>
      <c r="C548" s="119"/>
      <c r="D548" s="120" t="s">
        <v>1127</v>
      </c>
      <c r="E548" s="120"/>
      <c r="F548" s="120"/>
      <c r="G548" s="120"/>
      <c r="H548" s="120"/>
      <c r="I548" s="120"/>
      <c r="J548" s="121"/>
    </row>
    <row r="549" spans="1:10" x14ac:dyDescent="0.2">
      <c r="B549" s="104" t="s">
        <v>1108</v>
      </c>
      <c r="C549" s="104">
        <v>92431</v>
      </c>
      <c r="D549" s="627" t="s">
        <v>1545</v>
      </c>
      <c r="E549" s="627"/>
      <c r="F549" s="627"/>
      <c r="G549" s="627"/>
      <c r="H549" s="627"/>
      <c r="I549" s="627"/>
      <c r="J549" s="104" t="s">
        <v>46</v>
      </c>
    </row>
    <row r="550" spans="1:10" x14ac:dyDescent="0.2">
      <c r="B550" s="612" t="s">
        <v>218</v>
      </c>
      <c r="C550" s="617"/>
      <c r="D550" s="617"/>
      <c r="E550" s="617"/>
      <c r="F550" s="617"/>
      <c r="G550" s="617"/>
      <c r="H550" s="613"/>
      <c r="I550" s="126" t="s">
        <v>244</v>
      </c>
      <c r="J550" s="209" t="s">
        <v>222</v>
      </c>
    </row>
    <row r="551" spans="1:10" ht="15" customHeight="1" x14ac:dyDescent="0.2">
      <c r="B551" s="621" t="s">
        <v>532</v>
      </c>
      <c r="C551" s="622"/>
      <c r="D551" s="622"/>
      <c r="E551" s="622"/>
      <c r="F551" s="622"/>
      <c r="G551" s="622"/>
      <c r="H551" s="623"/>
      <c r="I551" s="127">
        <v>87.06</v>
      </c>
      <c r="J551" s="142" t="s">
        <v>221</v>
      </c>
    </row>
    <row r="552" spans="1:10" x14ac:dyDescent="0.2">
      <c r="A552" s="172" t="s">
        <v>1108</v>
      </c>
      <c r="B552" s="624" t="s">
        <v>223</v>
      </c>
      <c r="C552" s="625"/>
      <c r="D552" s="625"/>
      <c r="E552" s="625"/>
      <c r="F552" s="625"/>
      <c r="G552" s="625"/>
      <c r="H552" s="626"/>
      <c r="I552" s="140">
        <v>87.06</v>
      </c>
      <c r="J552" s="109"/>
    </row>
    <row r="553" spans="1:10" x14ac:dyDescent="0.2">
      <c r="B553" s="104" t="s">
        <v>1109</v>
      </c>
      <c r="C553" s="104">
        <v>92759</v>
      </c>
      <c r="D553" s="627" t="s">
        <v>1547</v>
      </c>
      <c r="E553" s="627"/>
      <c r="F553" s="627"/>
      <c r="G553" s="627"/>
      <c r="H553" s="627"/>
      <c r="I553" s="627"/>
      <c r="J553" s="104" t="s">
        <v>195</v>
      </c>
    </row>
    <row r="554" spans="1:10" x14ac:dyDescent="0.2">
      <c r="B554" s="612" t="s">
        <v>218</v>
      </c>
      <c r="C554" s="617"/>
      <c r="D554" s="617"/>
      <c r="E554" s="617"/>
      <c r="F554" s="617"/>
      <c r="G554" s="617"/>
      <c r="H554" s="613"/>
      <c r="I554" s="126" t="s">
        <v>245</v>
      </c>
      <c r="J554" s="209" t="s">
        <v>222</v>
      </c>
    </row>
    <row r="555" spans="1:10" x14ac:dyDescent="0.2">
      <c r="B555" s="621" t="s">
        <v>532</v>
      </c>
      <c r="C555" s="622"/>
      <c r="D555" s="622"/>
      <c r="E555" s="622"/>
      <c r="F555" s="622"/>
      <c r="G555" s="622"/>
      <c r="H555" s="623"/>
      <c r="I555" s="127">
        <v>129.80000000000001</v>
      </c>
      <c r="J555" s="142" t="s">
        <v>239</v>
      </c>
    </row>
    <row r="556" spans="1:10" x14ac:dyDescent="0.2">
      <c r="A556" s="172" t="s">
        <v>1109</v>
      </c>
      <c r="B556" s="624" t="s">
        <v>223</v>
      </c>
      <c r="C556" s="625"/>
      <c r="D556" s="625"/>
      <c r="E556" s="625"/>
      <c r="F556" s="625"/>
      <c r="G556" s="625"/>
      <c r="H556" s="626"/>
      <c r="I556" s="140">
        <v>129.80000000000001</v>
      </c>
      <c r="J556" s="109"/>
    </row>
    <row r="557" spans="1:10" x14ac:dyDescent="0.2">
      <c r="B557" s="104" t="s">
        <v>1110</v>
      </c>
      <c r="C557" s="104">
        <v>92762</v>
      </c>
      <c r="D557" s="627" t="s">
        <v>1551</v>
      </c>
      <c r="E557" s="627"/>
      <c r="F557" s="627"/>
      <c r="G557" s="627"/>
      <c r="H557" s="627"/>
      <c r="I557" s="627"/>
      <c r="J557" s="104" t="s">
        <v>195</v>
      </c>
    </row>
    <row r="558" spans="1:10" x14ac:dyDescent="0.2">
      <c r="B558" s="612" t="s">
        <v>218</v>
      </c>
      <c r="C558" s="617"/>
      <c r="D558" s="617"/>
      <c r="E558" s="617"/>
      <c r="F558" s="617"/>
      <c r="G558" s="617"/>
      <c r="H558" s="613"/>
      <c r="I558" s="126" t="s">
        <v>245</v>
      </c>
      <c r="J558" s="209" t="s">
        <v>222</v>
      </c>
    </row>
    <row r="559" spans="1:10" x14ac:dyDescent="0.2">
      <c r="B559" s="621" t="s">
        <v>532</v>
      </c>
      <c r="C559" s="622"/>
      <c r="D559" s="622"/>
      <c r="E559" s="622"/>
      <c r="F559" s="622"/>
      <c r="G559" s="622"/>
      <c r="H559" s="623"/>
      <c r="I559" s="127">
        <v>269.5</v>
      </c>
      <c r="J559" s="142" t="s">
        <v>239</v>
      </c>
    </row>
    <row r="560" spans="1:10" x14ac:dyDescent="0.2">
      <c r="A560" s="172" t="s">
        <v>1110</v>
      </c>
      <c r="B560" s="624" t="s">
        <v>223</v>
      </c>
      <c r="C560" s="625"/>
      <c r="D560" s="625"/>
      <c r="E560" s="625"/>
      <c r="F560" s="625"/>
      <c r="G560" s="625"/>
      <c r="H560" s="626"/>
      <c r="I560" s="140">
        <v>269.5</v>
      </c>
      <c r="J560" s="109"/>
    </row>
    <row r="561" spans="1:10" x14ac:dyDescent="0.2">
      <c r="B561" s="104" t="s">
        <v>1111</v>
      </c>
      <c r="C561" s="104">
        <v>94965</v>
      </c>
      <c r="D561" s="627" t="s">
        <v>1531</v>
      </c>
      <c r="E561" s="627"/>
      <c r="F561" s="627"/>
      <c r="G561" s="627"/>
      <c r="H561" s="627"/>
      <c r="I561" s="627"/>
      <c r="J561" s="104" t="s">
        <v>906</v>
      </c>
    </row>
    <row r="562" spans="1:10" x14ac:dyDescent="0.2">
      <c r="B562" s="612" t="s">
        <v>218</v>
      </c>
      <c r="C562" s="617"/>
      <c r="D562" s="617"/>
      <c r="E562" s="617"/>
      <c r="F562" s="617"/>
      <c r="G562" s="617"/>
      <c r="H562" s="613"/>
      <c r="I562" s="126" t="s">
        <v>234</v>
      </c>
      <c r="J562" s="209" t="s">
        <v>222</v>
      </c>
    </row>
    <row r="563" spans="1:10" x14ac:dyDescent="0.2">
      <c r="B563" s="621" t="s">
        <v>532</v>
      </c>
      <c r="C563" s="622"/>
      <c r="D563" s="622"/>
      <c r="E563" s="622"/>
      <c r="F563" s="622"/>
      <c r="G563" s="622"/>
      <c r="H563" s="623"/>
      <c r="I563" s="127">
        <v>3.81</v>
      </c>
      <c r="J563" s="142" t="s">
        <v>234</v>
      </c>
    </row>
    <row r="564" spans="1:10" x14ac:dyDescent="0.2">
      <c r="A564" s="172" t="s">
        <v>1111</v>
      </c>
      <c r="B564" s="624" t="s">
        <v>223</v>
      </c>
      <c r="C564" s="625"/>
      <c r="D564" s="625"/>
      <c r="E564" s="625"/>
      <c r="F564" s="625"/>
      <c r="G564" s="625"/>
      <c r="H564" s="626"/>
      <c r="I564" s="140">
        <v>3.81</v>
      </c>
      <c r="J564" s="109"/>
    </row>
    <row r="565" spans="1:10" x14ac:dyDescent="0.2">
      <c r="B565" s="104" t="s">
        <v>1112</v>
      </c>
      <c r="C565" s="104">
        <v>103670</v>
      </c>
      <c r="D565" s="627" t="s">
        <v>1513</v>
      </c>
      <c r="E565" s="627"/>
      <c r="F565" s="627"/>
      <c r="G565" s="627"/>
      <c r="H565" s="627"/>
      <c r="I565" s="627"/>
      <c r="J565" s="104" t="s">
        <v>906</v>
      </c>
    </row>
    <row r="566" spans="1:10" x14ac:dyDescent="0.2">
      <c r="B566" s="612" t="s">
        <v>218</v>
      </c>
      <c r="C566" s="617"/>
      <c r="D566" s="617"/>
      <c r="E566" s="617"/>
      <c r="F566" s="617"/>
      <c r="G566" s="617"/>
      <c r="H566" s="613"/>
      <c r="I566" s="126" t="s">
        <v>234</v>
      </c>
      <c r="J566" s="209" t="s">
        <v>222</v>
      </c>
    </row>
    <row r="567" spans="1:10" x14ac:dyDescent="0.2">
      <c r="B567" s="621" t="s">
        <v>532</v>
      </c>
      <c r="C567" s="622"/>
      <c r="D567" s="622"/>
      <c r="E567" s="622"/>
      <c r="F567" s="622"/>
      <c r="G567" s="622"/>
      <c r="H567" s="623"/>
      <c r="I567" s="127">
        <v>3.81</v>
      </c>
      <c r="J567" s="142" t="s">
        <v>234</v>
      </c>
    </row>
    <row r="568" spans="1:10" x14ac:dyDescent="0.2">
      <c r="A568" s="172" t="s">
        <v>1112</v>
      </c>
      <c r="B568" s="624" t="s">
        <v>223</v>
      </c>
      <c r="C568" s="625"/>
      <c r="D568" s="625"/>
      <c r="E568" s="625"/>
      <c r="F568" s="625"/>
      <c r="G568" s="625"/>
      <c r="H568" s="626"/>
      <c r="I568" s="140">
        <v>3.81</v>
      </c>
      <c r="J568" s="109"/>
    </row>
    <row r="569" spans="1:10" ht="12.75" customHeight="1" x14ac:dyDescent="0.2">
      <c r="B569" s="118" t="s">
        <v>1113</v>
      </c>
      <c r="C569" s="119"/>
      <c r="D569" s="120" t="s">
        <v>1129</v>
      </c>
      <c r="E569" s="120"/>
      <c r="F569" s="120"/>
      <c r="G569" s="120"/>
      <c r="H569" s="120"/>
      <c r="I569" s="120"/>
      <c r="J569" s="121"/>
    </row>
    <row r="570" spans="1:10" x14ac:dyDescent="0.2">
      <c r="B570" s="104" t="s">
        <v>1114</v>
      </c>
      <c r="C570" s="104">
        <v>92471</v>
      </c>
      <c r="D570" s="627" t="s">
        <v>1558</v>
      </c>
      <c r="E570" s="627"/>
      <c r="F570" s="627"/>
      <c r="G570" s="627"/>
      <c r="H570" s="627"/>
      <c r="I570" s="627"/>
      <c r="J570" s="104" t="s">
        <v>46</v>
      </c>
    </row>
    <row r="571" spans="1:10" x14ac:dyDescent="0.2">
      <c r="B571" s="612" t="s">
        <v>218</v>
      </c>
      <c r="C571" s="617"/>
      <c r="D571" s="617"/>
      <c r="E571" s="617"/>
      <c r="F571" s="617"/>
      <c r="G571" s="617"/>
      <c r="H571" s="613"/>
      <c r="I571" s="126" t="s">
        <v>244</v>
      </c>
      <c r="J571" s="209" t="s">
        <v>222</v>
      </c>
    </row>
    <row r="572" spans="1:10" ht="15" customHeight="1" x14ac:dyDescent="0.2">
      <c r="B572" s="621" t="s">
        <v>532</v>
      </c>
      <c r="C572" s="622"/>
      <c r="D572" s="622"/>
      <c r="E572" s="622"/>
      <c r="F572" s="622"/>
      <c r="G572" s="622"/>
      <c r="H572" s="623"/>
      <c r="I572" s="127">
        <v>23.6</v>
      </c>
      <c r="J572" s="142" t="s">
        <v>221</v>
      </c>
    </row>
    <row r="573" spans="1:10" x14ac:dyDescent="0.2">
      <c r="A573" s="172" t="s">
        <v>1114</v>
      </c>
      <c r="B573" s="624" t="s">
        <v>223</v>
      </c>
      <c r="C573" s="625"/>
      <c r="D573" s="625"/>
      <c r="E573" s="625"/>
      <c r="F573" s="625"/>
      <c r="G573" s="625"/>
      <c r="H573" s="626"/>
      <c r="I573" s="140">
        <v>23.6</v>
      </c>
      <c r="J573" s="109"/>
    </row>
    <row r="574" spans="1:10" x14ac:dyDescent="0.2">
      <c r="B574" s="104" t="s">
        <v>1115</v>
      </c>
      <c r="C574" s="104">
        <v>92759</v>
      </c>
      <c r="D574" s="627" t="s">
        <v>1547</v>
      </c>
      <c r="E574" s="627"/>
      <c r="F574" s="627"/>
      <c r="G574" s="627"/>
      <c r="H574" s="627"/>
      <c r="I574" s="627"/>
      <c r="J574" s="104" t="s">
        <v>195</v>
      </c>
    </row>
    <row r="575" spans="1:10" x14ac:dyDescent="0.2">
      <c r="B575" s="612" t="s">
        <v>218</v>
      </c>
      <c r="C575" s="617"/>
      <c r="D575" s="617"/>
      <c r="E575" s="617"/>
      <c r="F575" s="617"/>
      <c r="G575" s="617"/>
      <c r="H575" s="613"/>
      <c r="I575" s="126" t="s">
        <v>245</v>
      </c>
      <c r="J575" s="209" t="s">
        <v>222</v>
      </c>
    </row>
    <row r="576" spans="1:10" x14ac:dyDescent="0.2">
      <c r="B576" s="621" t="s">
        <v>532</v>
      </c>
      <c r="C576" s="622"/>
      <c r="D576" s="622"/>
      <c r="E576" s="622"/>
      <c r="F576" s="622"/>
      <c r="G576" s="622"/>
      <c r="H576" s="623"/>
      <c r="I576" s="127">
        <v>59.4</v>
      </c>
      <c r="J576" s="142" t="s">
        <v>239</v>
      </c>
    </row>
    <row r="577" spans="1:10" x14ac:dyDescent="0.2">
      <c r="A577" s="172" t="s">
        <v>1115</v>
      </c>
      <c r="B577" s="624" t="s">
        <v>223</v>
      </c>
      <c r="C577" s="625"/>
      <c r="D577" s="625"/>
      <c r="E577" s="625"/>
      <c r="F577" s="625"/>
      <c r="G577" s="625"/>
      <c r="H577" s="626"/>
      <c r="I577" s="140">
        <v>59.4</v>
      </c>
      <c r="J577" s="109"/>
    </row>
    <row r="578" spans="1:10" x14ac:dyDescent="0.2">
      <c r="B578" s="104" t="s">
        <v>1116</v>
      </c>
      <c r="C578" s="104">
        <v>92761</v>
      </c>
      <c r="D578" s="627" t="s">
        <v>1549</v>
      </c>
      <c r="E578" s="627"/>
      <c r="F578" s="627"/>
      <c r="G578" s="627"/>
      <c r="H578" s="627"/>
      <c r="I578" s="627"/>
      <c r="J578" s="104" t="s">
        <v>195</v>
      </c>
    </row>
    <row r="579" spans="1:10" x14ac:dyDescent="0.2">
      <c r="B579" s="612" t="s">
        <v>218</v>
      </c>
      <c r="C579" s="617"/>
      <c r="D579" s="617"/>
      <c r="E579" s="617"/>
      <c r="F579" s="617"/>
      <c r="G579" s="617"/>
      <c r="H579" s="613"/>
      <c r="I579" s="126" t="s">
        <v>245</v>
      </c>
      <c r="J579" s="209" t="s">
        <v>222</v>
      </c>
    </row>
    <row r="580" spans="1:10" x14ac:dyDescent="0.2">
      <c r="B580" s="621" t="s">
        <v>532</v>
      </c>
      <c r="C580" s="622"/>
      <c r="D580" s="622"/>
      <c r="E580" s="622"/>
      <c r="F580" s="622"/>
      <c r="G580" s="622"/>
      <c r="H580" s="623"/>
      <c r="I580" s="127">
        <v>78.8</v>
      </c>
      <c r="J580" s="142" t="s">
        <v>239</v>
      </c>
    </row>
    <row r="581" spans="1:10" x14ac:dyDescent="0.2">
      <c r="A581" s="172" t="s">
        <v>1116</v>
      </c>
      <c r="B581" s="624" t="s">
        <v>223</v>
      </c>
      <c r="C581" s="625"/>
      <c r="D581" s="625"/>
      <c r="E581" s="625"/>
      <c r="F581" s="625"/>
      <c r="G581" s="625"/>
      <c r="H581" s="626"/>
      <c r="I581" s="140">
        <v>78.8</v>
      </c>
      <c r="J581" s="109"/>
    </row>
    <row r="582" spans="1:10" x14ac:dyDescent="0.2">
      <c r="B582" s="104" t="s">
        <v>1117</v>
      </c>
      <c r="C582" s="104">
        <v>94965</v>
      </c>
      <c r="D582" s="627" t="s">
        <v>1531</v>
      </c>
      <c r="E582" s="627"/>
      <c r="F582" s="627"/>
      <c r="G582" s="627"/>
      <c r="H582" s="627"/>
      <c r="I582" s="627"/>
      <c r="J582" s="104" t="s">
        <v>906</v>
      </c>
    </row>
    <row r="583" spans="1:10" x14ac:dyDescent="0.2">
      <c r="B583" s="612" t="s">
        <v>218</v>
      </c>
      <c r="C583" s="617"/>
      <c r="D583" s="617"/>
      <c r="E583" s="617"/>
      <c r="F583" s="617"/>
      <c r="G583" s="617"/>
      <c r="H583" s="613"/>
      <c r="I583" s="126" t="s">
        <v>234</v>
      </c>
      <c r="J583" s="209" t="s">
        <v>222</v>
      </c>
    </row>
    <row r="584" spans="1:10" x14ac:dyDescent="0.2">
      <c r="B584" s="621" t="s">
        <v>532</v>
      </c>
      <c r="C584" s="622"/>
      <c r="D584" s="622"/>
      <c r="E584" s="622"/>
      <c r="F584" s="622"/>
      <c r="G584" s="622"/>
      <c r="H584" s="623"/>
      <c r="I584" s="127">
        <v>1.0900000000000001</v>
      </c>
      <c r="J584" s="142" t="s">
        <v>234</v>
      </c>
    </row>
    <row r="585" spans="1:10" x14ac:dyDescent="0.2">
      <c r="A585" s="172" t="s">
        <v>1117</v>
      </c>
      <c r="B585" s="624" t="s">
        <v>223</v>
      </c>
      <c r="C585" s="625"/>
      <c r="D585" s="625"/>
      <c r="E585" s="625"/>
      <c r="F585" s="625"/>
      <c r="G585" s="625"/>
      <c r="H585" s="626"/>
      <c r="I585" s="140">
        <v>1.0900000000000001</v>
      </c>
      <c r="J585" s="109"/>
    </row>
    <row r="586" spans="1:10" x14ac:dyDescent="0.2">
      <c r="B586" s="104" t="s">
        <v>1118</v>
      </c>
      <c r="C586" s="104">
        <v>103670</v>
      </c>
      <c r="D586" s="627" t="s">
        <v>1513</v>
      </c>
      <c r="E586" s="627"/>
      <c r="F586" s="627"/>
      <c r="G586" s="627"/>
      <c r="H586" s="627"/>
      <c r="I586" s="627"/>
      <c r="J586" s="104" t="s">
        <v>906</v>
      </c>
    </row>
    <row r="587" spans="1:10" x14ac:dyDescent="0.2">
      <c r="B587" s="612" t="s">
        <v>218</v>
      </c>
      <c r="C587" s="617"/>
      <c r="D587" s="617"/>
      <c r="E587" s="617"/>
      <c r="F587" s="617"/>
      <c r="G587" s="617"/>
      <c r="H587" s="613"/>
      <c r="I587" s="126" t="s">
        <v>234</v>
      </c>
      <c r="J587" s="209" t="s">
        <v>222</v>
      </c>
    </row>
    <row r="588" spans="1:10" x14ac:dyDescent="0.2">
      <c r="B588" s="621" t="s">
        <v>532</v>
      </c>
      <c r="C588" s="622"/>
      <c r="D588" s="622"/>
      <c r="E588" s="622"/>
      <c r="F588" s="622"/>
      <c r="G588" s="622"/>
      <c r="H588" s="623"/>
      <c r="I588" s="127">
        <v>1.0900000000000001</v>
      </c>
      <c r="J588" s="142" t="s">
        <v>234</v>
      </c>
    </row>
    <row r="589" spans="1:10" x14ac:dyDescent="0.2">
      <c r="A589" s="172" t="s">
        <v>1118</v>
      </c>
      <c r="B589" s="624" t="s">
        <v>223</v>
      </c>
      <c r="C589" s="625"/>
      <c r="D589" s="625"/>
      <c r="E589" s="625"/>
      <c r="F589" s="625"/>
      <c r="G589" s="625"/>
      <c r="H589" s="626"/>
      <c r="I589" s="140">
        <v>1.0900000000000001</v>
      </c>
      <c r="J589" s="109"/>
    </row>
    <row r="590" spans="1:10" ht="12.75" customHeight="1" x14ac:dyDescent="0.2">
      <c r="B590" s="118" t="s">
        <v>1119</v>
      </c>
      <c r="C590" s="119"/>
      <c r="D590" s="120" t="s">
        <v>1128</v>
      </c>
      <c r="E590" s="120"/>
      <c r="F590" s="120"/>
      <c r="G590" s="120"/>
      <c r="H590" s="120"/>
      <c r="I590" s="120"/>
      <c r="J590" s="121"/>
    </row>
    <row r="591" spans="1:10" x14ac:dyDescent="0.2">
      <c r="B591" s="104" t="s">
        <v>1120</v>
      </c>
      <c r="C591" s="104">
        <v>92431</v>
      </c>
      <c r="D591" s="627" t="s">
        <v>1545</v>
      </c>
      <c r="E591" s="627"/>
      <c r="F591" s="627"/>
      <c r="G591" s="627"/>
      <c r="H591" s="627"/>
      <c r="I591" s="627"/>
      <c r="J591" s="104" t="s">
        <v>46</v>
      </c>
    </row>
    <row r="592" spans="1:10" x14ac:dyDescent="0.2">
      <c r="B592" s="612" t="s">
        <v>218</v>
      </c>
      <c r="C592" s="617"/>
      <c r="D592" s="617"/>
      <c r="E592" s="617"/>
      <c r="F592" s="617"/>
      <c r="G592" s="617"/>
      <c r="H592" s="613"/>
      <c r="I592" s="126" t="s">
        <v>244</v>
      </c>
      <c r="J592" s="209" t="s">
        <v>222</v>
      </c>
    </row>
    <row r="593" spans="1:10" ht="15" customHeight="1" x14ac:dyDescent="0.2">
      <c r="B593" s="621" t="s">
        <v>532</v>
      </c>
      <c r="C593" s="622"/>
      <c r="D593" s="622"/>
      <c r="E593" s="622"/>
      <c r="F593" s="622"/>
      <c r="G593" s="622"/>
      <c r="H593" s="623"/>
      <c r="I593" s="127">
        <v>21.17</v>
      </c>
      <c r="J593" s="142" t="s">
        <v>221</v>
      </c>
    </row>
    <row r="594" spans="1:10" x14ac:dyDescent="0.2">
      <c r="A594" s="172" t="s">
        <v>1120</v>
      </c>
      <c r="B594" s="624" t="s">
        <v>223</v>
      </c>
      <c r="C594" s="625"/>
      <c r="D594" s="625"/>
      <c r="E594" s="625"/>
      <c r="F594" s="625"/>
      <c r="G594" s="625"/>
      <c r="H594" s="626"/>
      <c r="I594" s="140">
        <v>21.17</v>
      </c>
      <c r="J594" s="109"/>
    </row>
    <row r="595" spans="1:10" x14ac:dyDescent="0.2">
      <c r="B595" s="104" t="s">
        <v>1121</v>
      </c>
      <c r="C595" s="104">
        <v>92759</v>
      </c>
      <c r="D595" s="627" t="s">
        <v>1547</v>
      </c>
      <c r="E595" s="627"/>
      <c r="F595" s="627"/>
      <c r="G595" s="627"/>
      <c r="H595" s="627"/>
      <c r="I595" s="627"/>
      <c r="J595" s="104" t="s">
        <v>195</v>
      </c>
    </row>
    <row r="596" spans="1:10" x14ac:dyDescent="0.2">
      <c r="B596" s="612" t="s">
        <v>218</v>
      </c>
      <c r="C596" s="617"/>
      <c r="D596" s="617"/>
      <c r="E596" s="617"/>
      <c r="F596" s="617"/>
      <c r="G596" s="617"/>
      <c r="H596" s="613"/>
      <c r="I596" s="126" t="s">
        <v>245</v>
      </c>
      <c r="J596" s="209" t="s">
        <v>222</v>
      </c>
    </row>
    <row r="597" spans="1:10" x14ac:dyDescent="0.2">
      <c r="B597" s="621" t="s">
        <v>532</v>
      </c>
      <c r="C597" s="622"/>
      <c r="D597" s="622"/>
      <c r="E597" s="622"/>
      <c r="F597" s="622"/>
      <c r="G597" s="622"/>
      <c r="H597" s="623"/>
      <c r="I597" s="127">
        <v>30.7</v>
      </c>
      <c r="J597" s="142" t="s">
        <v>239</v>
      </c>
    </row>
    <row r="598" spans="1:10" x14ac:dyDescent="0.2">
      <c r="A598" s="172" t="s">
        <v>1121</v>
      </c>
      <c r="B598" s="624" t="s">
        <v>223</v>
      </c>
      <c r="C598" s="625"/>
      <c r="D598" s="625"/>
      <c r="E598" s="625"/>
      <c r="F598" s="625"/>
      <c r="G598" s="625"/>
      <c r="H598" s="626"/>
      <c r="I598" s="140">
        <v>30.7</v>
      </c>
      <c r="J598" s="109"/>
    </row>
    <row r="599" spans="1:10" x14ac:dyDescent="0.2">
      <c r="B599" s="104" t="s">
        <v>1122</v>
      </c>
      <c r="C599" s="104">
        <v>92762</v>
      </c>
      <c r="D599" s="627" t="s">
        <v>1551</v>
      </c>
      <c r="E599" s="627"/>
      <c r="F599" s="627"/>
      <c r="G599" s="627"/>
      <c r="H599" s="627"/>
      <c r="I599" s="627"/>
      <c r="J599" s="104" t="s">
        <v>195</v>
      </c>
    </row>
    <row r="600" spans="1:10" x14ac:dyDescent="0.2">
      <c r="B600" s="612" t="s">
        <v>218</v>
      </c>
      <c r="C600" s="617"/>
      <c r="D600" s="617"/>
      <c r="E600" s="617"/>
      <c r="F600" s="617"/>
      <c r="G600" s="617"/>
      <c r="H600" s="613"/>
      <c r="I600" s="126" t="s">
        <v>245</v>
      </c>
      <c r="J600" s="209" t="s">
        <v>222</v>
      </c>
    </row>
    <row r="601" spans="1:10" x14ac:dyDescent="0.2">
      <c r="B601" s="621" t="s">
        <v>532</v>
      </c>
      <c r="C601" s="622"/>
      <c r="D601" s="622"/>
      <c r="E601" s="622"/>
      <c r="F601" s="622"/>
      <c r="G601" s="622"/>
      <c r="H601" s="623"/>
      <c r="I601" s="127">
        <v>61.3</v>
      </c>
      <c r="J601" s="142" t="s">
        <v>239</v>
      </c>
    </row>
    <row r="602" spans="1:10" x14ac:dyDescent="0.2">
      <c r="A602" s="172" t="s">
        <v>1122</v>
      </c>
      <c r="B602" s="624" t="s">
        <v>223</v>
      </c>
      <c r="C602" s="625"/>
      <c r="D602" s="625"/>
      <c r="E602" s="625"/>
      <c r="F602" s="625"/>
      <c r="G602" s="625"/>
      <c r="H602" s="626"/>
      <c r="I602" s="140">
        <v>61.3</v>
      </c>
      <c r="J602" s="109"/>
    </row>
    <row r="603" spans="1:10" x14ac:dyDescent="0.2">
      <c r="B603" s="104" t="s">
        <v>1123</v>
      </c>
      <c r="C603" s="104">
        <v>94965</v>
      </c>
      <c r="D603" s="627" t="s">
        <v>1531</v>
      </c>
      <c r="E603" s="627"/>
      <c r="F603" s="627"/>
      <c r="G603" s="627"/>
      <c r="H603" s="627"/>
      <c r="I603" s="627"/>
      <c r="J603" s="104" t="s">
        <v>906</v>
      </c>
    </row>
    <row r="604" spans="1:10" x14ac:dyDescent="0.2">
      <c r="B604" s="612" t="s">
        <v>218</v>
      </c>
      <c r="C604" s="617"/>
      <c r="D604" s="617"/>
      <c r="E604" s="617"/>
      <c r="F604" s="617"/>
      <c r="G604" s="617"/>
      <c r="H604" s="613"/>
      <c r="I604" s="126" t="s">
        <v>234</v>
      </c>
      <c r="J604" s="209" t="s">
        <v>222</v>
      </c>
    </row>
    <row r="605" spans="1:10" x14ac:dyDescent="0.2">
      <c r="B605" s="621" t="s">
        <v>532</v>
      </c>
      <c r="C605" s="622"/>
      <c r="D605" s="622"/>
      <c r="E605" s="622"/>
      <c r="F605" s="622"/>
      <c r="G605" s="622"/>
      <c r="H605" s="623"/>
      <c r="I605" s="127">
        <v>0.91</v>
      </c>
      <c r="J605" s="142" t="s">
        <v>234</v>
      </c>
    </row>
    <row r="606" spans="1:10" x14ac:dyDescent="0.2">
      <c r="A606" s="172" t="s">
        <v>1123</v>
      </c>
      <c r="B606" s="624" t="s">
        <v>223</v>
      </c>
      <c r="C606" s="625"/>
      <c r="D606" s="625"/>
      <c r="E606" s="625"/>
      <c r="F606" s="625"/>
      <c r="G606" s="625"/>
      <c r="H606" s="626"/>
      <c r="I606" s="140">
        <v>0.91</v>
      </c>
      <c r="J606" s="109"/>
    </row>
    <row r="607" spans="1:10" x14ac:dyDescent="0.2">
      <c r="B607" s="104" t="s">
        <v>1124</v>
      </c>
      <c r="C607" s="104">
        <v>103670</v>
      </c>
      <c r="D607" s="627" t="s">
        <v>1513</v>
      </c>
      <c r="E607" s="627"/>
      <c r="F607" s="627"/>
      <c r="G607" s="627"/>
      <c r="H607" s="627"/>
      <c r="I607" s="627"/>
      <c r="J607" s="104" t="s">
        <v>906</v>
      </c>
    </row>
    <row r="608" spans="1:10" x14ac:dyDescent="0.2">
      <c r="B608" s="612" t="s">
        <v>218</v>
      </c>
      <c r="C608" s="617"/>
      <c r="D608" s="617"/>
      <c r="E608" s="617"/>
      <c r="F608" s="617"/>
      <c r="G608" s="617"/>
      <c r="H608" s="613"/>
      <c r="I608" s="126" t="s">
        <v>234</v>
      </c>
      <c r="J608" s="209" t="s">
        <v>222</v>
      </c>
    </row>
    <row r="609" spans="1:10" x14ac:dyDescent="0.2">
      <c r="B609" s="621" t="s">
        <v>532</v>
      </c>
      <c r="C609" s="622"/>
      <c r="D609" s="622"/>
      <c r="E609" s="622"/>
      <c r="F609" s="622"/>
      <c r="G609" s="622"/>
      <c r="H609" s="623"/>
      <c r="I609" s="127">
        <v>0.91</v>
      </c>
      <c r="J609" s="142" t="s">
        <v>234</v>
      </c>
    </row>
    <row r="610" spans="1:10" x14ac:dyDescent="0.2">
      <c r="A610" s="172" t="s">
        <v>1124</v>
      </c>
      <c r="B610" s="624" t="s">
        <v>223</v>
      </c>
      <c r="C610" s="625"/>
      <c r="D610" s="625"/>
      <c r="E610" s="625"/>
      <c r="F610" s="625"/>
      <c r="G610" s="625"/>
      <c r="H610" s="626"/>
      <c r="I610" s="140">
        <v>0.91</v>
      </c>
      <c r="J610" s="109"/>
    </row>
    <row r="611" spans="1:10" x14ac:dyDescent="0.2">
      <c r="B611" s="114" t="s">
        <v>62</v>
      </c>
      <c r="C611" s="115"/>
      <c r="D611" s="116" t="s">
        <v>126</v>
      </c>
      <c r="E611" s="116"/>
      <c r="F611" s="116"/>
      <c r="G611" s="116"/>
      <c r="H611" s="116"/>
      <c r="I611" s="116"/>
      <c r="J611" s="117"/>
    </row>
    <row r="612" spans="1:10" x14ac:dyDescent="0.2">
      <c r="B612" s="118" t="s">
        <v>63</v>
      </c>
      <c r="C612" s="119"/>
      <c r="D612" s="120" t="s">
        <v>128</v>
      </c>
      <c r="E612" s="120"/>
      <c r="F612" s="120"/>
      <c r="G612" s="120"/>
      <c r="H612" s="120"/>
      <c r="I612" s="120"/>
      <c r="J612" s="121"/>
    </row>
    <row r="613" spans="1:10" ht="24.75" customHeight="1" x14ac:dyDescent="0.2">
      <c r="B613" s="107" t="s">
        <v>589</v>
      </c>
      <c r="C613" s="104">
        <v>101165</v>
      </c>
      <c r="D613" s="606" t="s">
        <v>1560</v>
      </c>
      <c r="E613" s="607"/>
      <c r="F613" s="607"/>
      <c r="G613" s="607"/>
      <c r="H613" s="607"/>
      <c r="I613" s="608"/>
      <c r="J613" s="104" t="s">
        <v>906</v>
      </c>
    </row>
    <row r="614" spans="1:10" x14ac:dyDescent="0.2">
      <c r="B614" s="612" t="s">
        <v>218</v>
      </c>
      <c r="C614" s="617"/>
      <c r="D614" s="613"/>
      <c r="E614" s="210" t="s">
        <v>225</v>
      </c>
      <c r="F614" s="210" t="s">
        <v>220</v>
      </c>
      <c r="G614" s="209" t="s">
        <v>230</v>
      </c>
      <c r="H614" s="612" t="s">
        <v>234</v>
      </c>
      <c r="I614" s="613"/>
      <c r="J614" s="209" t="s">
        <v>222</v>
      </c>
    </row>
    <row r="615" spans="1:10" x14ac:dyDescent="0.2">
      <c r="B615" s="388"/>
      <c r="C615" s="389"/>
      <c r="D615" s="389"/>
      <c r="E615" s="105">
        <v>67.680000000000007</v>
      </c>
      <c r="F615" s="105">
        <v>0.2</v>
      </c>
      <c r="G615" s="105">
        <v>0.14000000000000001</v>
      </c>
      <c r="H615" s="615">
        <v>1.8950400000000007</v>
      </c>
      <c r="I615" s="616"/>
      <c r="J615" s="685" t="s">
        <v>234</v>
      </c>
    </row>
    <row r="616" spans="1:10" x14ac:dyDescent="0.2">
      <c r="A616" s="172" t="s">
        <v>589</v>
      </c>
      <c r="B616" s="641" t="s">
        <v>223</v>
      </c>
      <c r="C616" s="642"/>
      <c r="D616" s="642"/>
      <c r="E616" s="642"/>
      <c r="F616" s="642"/>
      <c r="G616" s="643"/>
      <c r="H616" s="720">
        <v>1.8950400000000007</v>
      </c>
      <c r="I616" s="721"/>
      <c r="J616" s="687"/>
    </row>
    <row r="617" spans="1:10" ht="25.5" customHeight="1" x14ac:dyDescent="0.2">
      <c r="B617" s="107" t="s">
        <v>590</v>
      </c>
      <c r="C617" s="104">
        <v>103330</v>
      </c>
      <c r="D617" s="606" t="s">
        <v>1562</v>
      </c>
      <c r="E617" s="607"/>
      <c r="F617" s="607"/>
      <c r="G617" s="607"/>
      <c r="H617" s="607"/>
      <c r="I617" s="608"/>
      <c r="J617" s="104" t="s">
        <v>46</v>
      </c>
    </row>
    <row r="618" spans="1:10" x14ac:dyDescent="0.2">
      <c r="B618" s="612" t="s">
        <v>218</v>
      </c>
      <c r="C618" s="617"/>
      <c r="D618" s="613"/>
      <c r="E618" s="210" t="s">
        <v>225</v>
      </c>
      <c r="F618" s="210" t="s">
        <v>220</v>
      </c>
      <c r="G618" s="209" t="s">
        <v>303</v>
      </c>
      <c r="H618" s="612" t="s">
        <v>221</v>
      </c>
      <c r="I618" s="613"/>
      <c r="J618" s="209" t="s">
        <v>222</v>
      </c>
    </row>
    <row r="619" spans="1:10" ht="12.75" customHeight="1" x14ac:dyDescent="0.2">
      <c r="B619" s="647" t="s">
        <v>307</v>
      </c>
      <c r="C619" s="648"/>
      <c r="D619" s="649"/>
      <c r="E619" s="105">
        <v>67.680000000000007</v>
      </c>
      <c r="F619" s="105">
        <v>3.96</v>
      </c>
      <c r="G619" s="105">
        <v>20.040000000000003</v>
      </c>
      <c r="H619" s="615">
        <v>247.97280000000003</v>
      </c>
      <c r="I619" s="616"/>
      <c r="J619" s="628" t="s">
        <v>687</v>
      </c>
    </row>
    <row r="620" spans="1:10" x14ac:dyDescent="0.2">
      <c r="B620" s="647" t="s">
        <v>856</v>
      </c>
      <c r="C620" s="648"/>
      <c r="D620" s="649"/>
      <c r="E620" s="105">
        <v>12.959999999999997</v>
      </c>
      <c r="F620" s="105">
        <v>2.1</v>
      </c>
      <c r="G620" s="105">
        <v>0</v>
      </c>
      <c r="H620" s="615">
        <v>27.215999999999994</v>
      </c>
      <c r="I620" s="616"/>
      <c r="J620" s="629"/>
    </row>
    <row r="621" spans="1:10" x14ac:dyDescent="0.2">
      <c r="B621" s="647" t="s">
        <v>857</v>
      </c>
      <c r="C621" s="648"/>
      <c r="D621" s="649"/>
      <c r="E621" s="105">
        <v>81.2</v>
      </c>
      <c r="F621" s="105">
        <v>0.6</v>
      </c>
      <c r="G621" s="105">
        <v>0</v>
      </c>
      <c r="H621" s="615">
        <v>48.72</v>
      </c>
      <c r="I621" s="616"/>
      <c r="J621" s="629"/>
    </row>
    <row r="622" spans="1:10" x14ac:dyDescent="0.2">
      <c r="A622" s="172" t="s">
        <v>590</v>
      </c>
      <c r="B622" s="641" t="s">
        <v>223</v>
      </c>
      <c r="C622" s="642"/>
      <c r="D622" s="642"/>
      <c r="E622" s="642"/>
      <c r="F622" s="642"/>
      <c r="G622" s="643"/>
      <c r="H622" s="720">
        <v>323.90880000000004</v>
      </c>
      <c r="I622" s="721"/>
      <c r="J622" s="630"/>
    </row>
    <row r="623" spans="1:10" x14ac:dyDescent="0.2">
      <c r="B623" s="107" t="s">
        <v>591</v>
      </c>
      <c r="C623" s="104">
        <v>93202</v>
      </c>
      <c r="D623" s="606" t="s">
        <v>1564</v>
      </c>
      <c r="E623" s="607"/>
      <c r="F623" s="607"/>
      <c r="G623" s="607"/>
      <c r="H623" s="607"/>
      <c r="I623" s="608"/>
      <c r="J623" s="104" t="s">
        <v>975</v>
      </c>
    </row>
    <row r="624" spans="1:10" x14ac:dyDescent="0.2">
      <c r="B624" s="612" t="s">
        <v>218</v>
      </c>
      <c r="C624" s="617"/>
      <c r="D624" s="617"/>
      <c r="E624" s="617"/>
      <c r="F624" s="617"/>
      <c r="G624" s="613"/>
      <c r="H624" s="612" t="s">
        <v>225</v>
      </c>
      <c r="I624" s="613"/>
      <c r="J624" s="209" t="s">
        <v>222</v>
      </c>
    </row>
    <row r="625" spans="1:10" x14ac:dyDescent="0.2">
      <c r="B625" s="647"/>
      <c r="C625" s="648"/>
      <c r="D625" s="648"/>
      <c r="E625" s="648"/>
      <c r="F625" s="648"/>
      <c r="G625" s="649"/>
      <c r="H625" s="776">
        <v>67.680000000000007</v>
      </c>
      <c r="I625" s="616"/>
      <c r="J625" s="685" t="s">
        <v>225</v>
      </c>
    </row>
    <row r="626" spans="1:10" x14ac:dyDescent="0.2">
      <c r="A626" s="172" t="s">
        <v>591</v>
      </c>
      <c r="B626" s="696" t="s">
        <v>223</v>
      </c>
      <c r="C626" s="697"/>
      <c r="D626" s="697"/>
      <c r="E626" s="697"/>
      <c r="F626" s="697"/>
      <c r="G626" s="698"/>
      <c r="H626" s="720">
        <v>67.680000000000007</v>
      </c>
      <c r="I626" s="721"/>
      <c r="J626" s="687"/>
    </row>
    <row r="627" spans="1:10" x14ac:dyDescent="0.2">
      <c r="B627" s="107" t="s">
        <v>858</v>
      </c>
      <c r="C627" s="104">
        <v>96361</v>
      </c>
      <c r="D627" s="606" t="s">
        <v>1566</v>
      </c>
      <c r="E627" s="607"/>
      <c r="F627" s="607"/>
      <c r="G627" s="607"/>
      <c r="H627" s="607"/>
      <c r="I627" s="608"/>
      <c r="J627" s="104" t="s">
        <v>975</v>
      </c>
    </row>
    <row r="628" spans="1:10" x14ac:dyDescent="0.2">
      <c r="B628" s="612" t="s">
        <v>218</v>
      </c>
      <c r="C628" s="617"/>
      <c r="D628" s="617"/>
      <c r="E628" s="617"/>
      <c r="F628" s="617"/>
      <c r="G628" s="613"/>
      <c r="H628" s="612" t="s">
        <v>225</v>
      </c>
      <c r="I628" s="613"/>
      <c r="J628" s="209" t="s">
        <v>222</v>
      </c>
    </row>
    <row r="629" spans="1:10" x14ac:dyDescent="0.2">
      <c r="B629" s="647" t="s">
        <v>859</v>
      </c>
      <c r="C629" s="648"/>
      <c r="D629" s="648"/>
      <c r="E629" s="648"/>
      <c r="F629" s="648"/>
      <c r="G629" s="649"/>
      <c r="H629" s="776">
        <v>8.6715999999999998</v>
      </c>
      <c r="I629" s="616"/>
      <c r="J629" s="685" t="s">
        <v>225</v>
      </c>
    </row>
    <row r="630" spans="1:10" x14ac:dyDescent="0.2">
      <c r="A630" s="172" t="s">
        <v>858</v>
      </c>
      <c r="B630" s="696" t="s">
        <v>223</v>
      </c>
      <c r="C630" s="697"/>
      <c r="D630" s="697"/>
      <c r="E630" s="697"/>
      <c r="F630" s="697"/>
      <c r="G630" s="698"/>
      <c r="H630" s="720">
        <v>8.6715999999999998</v>
      </c>
      <c r="I630" s="721"/>
      <c r="J630" s="687"/>
    </row>
    <row r="631" spans="1:10" x14ac:dyDescent="0.2">
      <c r="B631" s="153" t="s">
        <v>64</v>
      </c>
      <c r="C631" s="451"/>
      <c r="D631" s="120" t="s">
        <v>129</v>
      </c>
      <c r="E631" s="120"/>
      <c r="F631" s="120"/>
      <c r="G631" s="120"/>
      <c r="H631" s="120"/>
      <c r="I631" s="120"/>
      <c r="J631" s="121"/>
    </row>
    <row r="632" spans="1:10" x14ac:dyDescent="0.2">
      <c r="B632" s="707" t="s">
        <v>145</v>
      </c>
      <c r="C632" s="708"/>
      <c r="D632" s="708"/>
      <c r="E632" s="708"/>
      <c r="F632" s="708"/>
      <c r="G632" s="708"/>
      <c r="H632" s="708"/>
      <c r="I632" s="708"/>
      <c r="J632" s="709"/>
    </row>
    <row r="633" spans="1:10" x14ac:dyDescent="0.2">
      <c r="B633" s="598" t="s">
        <v>685</v>
      </c>
      <c r="C633" s="599"/>
      <c r="D633" s="600"/>
      <c r="E633" s="437" t="s">
        <v>248</v>
      </c>
      <c r="F633" s="437" t="s">
        <v>41</v>
      </c>
      <c r="G633" s="437" t="s">
        <v>219</v>
      </c>
      <c r="H633" s="618" t="s">
        <v>443</v>
      </c>
      <c r="I633" s="618"/>
      <c r="J633" s="200" t="s">
        <v>222</v>
      </c>
    </row>
    <row r="634" spans="1:10" ht="15" customHeight="1" x14ac:dyDescent="0.2">
      <c r="B634" s="460"/>
      <c r="C634" s="461"/>
      <c r="D634" s="461"/>
      <c r="E634" s="455" t="s">
        <v>444</v>
      </c>
      <c r="F634" s="455">
        <v>1</v>
      </c>
      <c r="G634" s="455">
        <v>0.5</v>
      </c>
      <c r="H634" s="619">
        <v>0.7</v>
      </c>
      <c r="I634" s="619"/>
      <c r="J634" s="681" t="s">
        <v>249</v>
      </c>
    </row>
    <row r="635" spans="1:10" x14ac:dyDescent="0.2">
      <c r="B635" s="460"/>
      <c r="C635" s="461"/>
      <c r="D635" s="461"/>
      <c r="E635" s="455" t="s">
        <v>445</v>
      </c>
      <c r="F635" s="455">
        <v>2</v>
      </c>
      <c r="G635" s="455">
        <v>0.6</v>
      </c>
      <c r="H635" s="619">
        <v>1.68</v>
      </c>
      <c r="I635" s="619"/>
      <c r="J635" s="682"/>
    </row>
    <row r="636" spans="1:10" x14ac:dyDescent="0.2">
      <c r="B636" s="460"/>
      <c r="C636" s="461"/>
      <c r="D636" s="461"/>
      <c r="E636" s="455" t="s">
        <v>675</v>
      </c>
      <c r="F636" s="455">
        <v>1</v>
      </c>
      <c r="G636" s="455">
        <v>1.5</v>
      </c>
      <c r="H636" s="619">
        <v>2.1</v>
      </c>
      <c r="I636" s="619"/>
      <c r="J636" s="682"/>
    </row>
    <row r="637" spans="1:10" x14ac:dyDescent="0.2">
      <c r="B637" s="724" t="s">
        <v>686</v>
      </c>
      <c r="C637" s="725"/>
      <c r="D637" s="726"/>
      <c r="E637" s="437" t="s">
        <v>248</v>
      </c>
      <c r="F637" s="437" t="s">
        <v>41</v>
      </c>
      <c r="G637" s="437" t="s">
        <v>219</v>
      </c>
      <c r="H637" s="618" t="s">
        <v>443</v>
      </c>
      <c r="I637" s="618"/>
      <c r="J637" s="682"/>
    </row>
    <row r="638" spans="1:10" x14ac:dyDescent="0.2">
      <c r="B638" s="460"/>
      <c r="C638" s="461"/>
      <c r="D638" s="461"/>
      <c r="E638" s="455" t="s">
        <v>446</v>
      </c>
      <c r="F638" s="455">
        <v>2</v>
      </c>
      <c r="G638" s="455">
        <v>1.8</v>
      </c>
      <c r="H638" s="722">
        <v>5.04</v>
      </c>
      <c r="I638" s="723"/>
      <c r="J638" s="682"/>
    </row>
    <row r="639" spans="1:10" x14ac:dyDescent="0.2">
      <c r="B639" s="460"/>
      <c r="C639" s="461"/>
      <c r="D639" s="461"/>
      <c r="E639" s="455" t="s">
        <v>672</v>
      </c>
      <c r="F639" s="455">
        <v>5</v>
      </c>
      <c r="G639" s="455">
        <v>1.8</v>
      </c>
      <c r="H639" s="722">
        <v>12.6</v>
      </c>
      <c r="I639" s="723"/>
      <c r="J639" s="682"/>
    </row>
    <row r="640" spans="1:10" x14ac:dyDescent="0.2">
      <c r="B640" s="460"/>
      <c r="C640" s="461"/>
      <c r="D640" s="461"/>
      <c r="E640" s="455" t="s">
        <v>447</v>
      </c>
      <c r="F640" s="455">
        <v>2</v>
      </c>
      <c r="G640" s="455">
        <v>2</v>
      </c>
      <c r="H640" s="722">
        <v>5.6</v>
      </c>
      <c r="I640" s="723"/>
      <c r="J640" s="682"/>
    </row>
    <row r="641" spans="1:10" x14ac:dyDescent="0.2">
      <c r="B641" s="590" t="s">
        <v>223</v>
      </c>
      <c r="C641" s="591"/>
      <c r="D641" s="591"/>
      <c r="E641" s="591"/>
      <c r="F641" s="591"/>
      <c r="G641" s="592"/>
      <c r="H641" s="593">
        <v>27.72</v>
      </c>
      <c r="I641" s="594"/>
      <c r="J641" s="683"/>
    </row>
    <row r="642" spans="1:10" x14ac:dyDescent="0.2">
      <c r="B642" s="707" t="s">
        <v>148</v>
      </c>
      <c r="C642" s="708"/>
      <c r="D642" s="708"/>
      <c r="E642" s="708"/>
      <c r="F642" s="708"/>
      <c r="G642" s="708"/>
      <c r="H642" s="708"/>
      <c r="I642" s="708"/>
      <c r="J642" s="709"/>
    </row>
    <row r="643" spans="1:10" x14ac:dyDescent="0.2">
      <c r="B643" s="773" t="s">
        <v>685</v>
      </c>
      <c r="C643" s="774"/>
      <c r="D643" s="775"/>
      <c r="E643" s="462" t="s">
        <v>248</v>
      </c>
      <c r="F643" s="462" t="s">
        <v>219</v>
      </c>
      <c r="G643" s="462" t="s">
        <v>41</v>
      </c>
      <c r="H643" s="618" t="s">
        <v>416</v>
      </c>
      <c r="I643" s="618"/>
      <c r="J643" s="200" t="s">
        <v>222</v>
      </c>
    </row>
    <row r="644" spans="1:10" ht="15" customHeight="1" x14ac:dyDescent="0.2">
      <c r="B644" s="463"/>
      <c r="C644" s="464"/>
      <c r="D644" s="464"/>
      <c r="E644" s="465" t="s">
        <v>417</v>
      </c>
      <c r="F644" s="466">
        <v>0.8</v>
      </c>
      <c r="G644" s="466">
        <v>3</v>
      </c>
      <c r="H644" s="620">
        <v>3.36</v>
      </c>
      <c r="I644" s="620"/>
      <c r="J644" s="681" t="s">
        <v>249</v>
      </c>
    </row>
    <row r="645" spans="1:10" x14ac:dyDescent="0.2">
      <c r="B645" s="460"/>
      <c r="C645" s="461"/>
      <c r="D645" s="461"/>
      <c r="E645" s="465" t="s">
        <v>419</v>
      </c>
      <c r="F645" s="466">
        <v>0.8</v>
      </c>
      <c r="G645" s="466">
        <v>30</v>
      </c>
      <c r="H645" s="620">
        <v>33.6</v>
      </c>
      <c r="I645" s="620"/>
      <c r="J645" s="682"/>
    </row>
    <row r="646" spans="1:10" x14ac:dyDescent="0.2">
      <c r="B646" s="460"/>
      <c r="C646" s="461"/>
      <c r="D646" s="461"/>
      <c r="E646" s="465" t="s">
        <v>448</v>
      </c>
      <c r="F646" s="466">
        <v>0.8</v>
      </c>
      <c r="G646" s="466">
        <v>4</v>
      </c>
      <c r="H646" s="620">
        <v>4.4800000000000004</v>
      </c>
      <c r="I646" s="620"/>
      <c r="J646" s="682"/>
    </row>
    <row r="647" spans="1:10" x14ac:dyDescent="0.2">
      <c r="B647" s="460"/>
      <c r="C647" s="461"/>
      <c r="D647" s="461"/>
      <c r="E647" s="465" t="s">
        <v>420</v>
      </c>
      <c r="F647" s="466">
        <v>0.9</v>
      </c>
      <c r="G647" s="466">
        <v>2</v>
      </c>
      <c r="H647" s="620">
        <v>2.52</v>
      </c>
      <c r="I647" s="620"/>
      <c r="J647" s="682"/>
    </row>
    <row r="648" spans="1:10" x14ac:dyDescent="0.2">
      <c r="B648" s="460"/>
      <c r="C648" s="461"/>
      <c r="D648" s="461"/>
      <c r="E648" s="465" t="s">
        <v>421</v>
      </c>
      <c r="F648" s="466">
        <v>0.9</v>
      </c>
      <c r="G648" s="466">
        <v>6</v>
      </c>
      <c r="H648" s="620">
        <v>7.56</v>
      </c>
      <c r="I648" s="620"/>
      <c r="J648" s="682"/>
    </row>
    <row r="649" spans="1:10" x14ac:dyDescent="0.2">
      <c r="B649" s="460"/>
      <c r="C649" s="461"/>
      <c r="D649" s="461"/>
      <c r="E649" s="465" t="s">
        <v>1011</v>
      </c>
      <c r="F649" s="466">
        <v>1.05</v>
      </c>
      <c r="G649" s="466">
        <v>4</v>
      </c>
      <c r="H649" s="620">
        <v>5.88</v>
      </c>
      <c r="I649" s="620"/>
      <c r="J649" s="682"/>
    </row>
    <row r="650" spans="1:10" x14ac:dyDescent="0.2">
      <c r="B650" s="460"/>
      <c r="C650" s="461"/>
      <c r="D650" s="461"/>
      <c r="E650" s="465" t="s">
        <v>461</v>
      </c>
      <c r="F650" s="466">
        <v>1.2</v>
      </c>
      <c r="G650" s="466">
        <v>1</v>
      </c>
      <c r="H650" s="620">
        <v>1.68</v>
      </c>
      <c r="I650" s="620"/>
      <c r="J650" s="682"/>
    </row>
    <row r="651" spans="1:10" x14ac:dyDescent="0.2">
      <c r="B651" s="724" t="s">
        <v>686</v>
      </c>
      <c r="C651" s="725"/>
      <c r="D651" s="726"/>
      <c r="E651" s="462" t="s">
        <v>248</v>
      </c>
      <c r="F651" s="462" t="s">
        <v>219</v>
      </c>
      <c r="G651" s="462" t="s">
        <v>41</v>
      </c>
      <c r="H651" s="618" t="s">
        <v>416</v>
      </c>
      <c r="I651" s="618"/>
      <c r="J651" s="682"/>
    </row>
    <row r="652" spans="1:10" ht="14.25" customHeight="1" x14ac:dyDescent="0.2">
      <c r="B652" s="460"/>
      <c r="C652" s="461"/>
      <c r="D652" s="461"/>
      <c r="E652" s="465" t="s">
        <v>418</v>
      </c>
      <c r="F652" s="466">
        <v>2.0499999999999998</v>
      </c>
      <c r="G652" s="466">
        <v>2</v>
      </c>
      <c r="H652" s="620">
        <v>5.74</v>
      </c>
      <c r="I652" s="620"/>
      <c r="J652" s="682"/>
    </row>
    <row r="653" spans="1:10" x14ac:dyDescent="0.2">
      <c r="B653" s="460"/>
      <c r="C653" s="461"/>
      <c r="D653" s="461"/>
      <c r="E653" s="465" t="s">
        <v>449</v>
      </c>
      <c r="F653" s="466">
        <v>4.05</v>
      </c>
      <c r="G653" s="466">
        <v>3</v>
      </c>
      <c r="H653" s="620">
        <v>17.010000000000002</v>
      </c>
      <c r="I653" s="620"/>
      <c r="J653" s="682"/>
    </row>
    <row r="654" spans="1:10" x14ac:dyDescent="0.2">
      <c r="A654" s="172"/>
      <c r="B654" s="590" t="s">
        <v>223</v>
      </c>
      <c r="C654" s="591"/>
      <c r="D654" s="591"/>
      <c r="E654" s="591"/>
      <c r="F654" s="591"/>
      <c r="G654" s="592"/>
      <c r="H654" s="593">
        <v>81.830000000000013</v>
      </c>
      <c r="I654" s="594"/>
      <c r="J654" s="683"/>
    </row>
    <row r="655" spans="1:10" x14ac:dyDescent="0.2">
      <c r="B655" s="411" t="s">
        <v>294</v>
      </c>
      <c r="C655" s="411">
        <v>93186</v>
      </c>
      <c r="D655" s="595" t="s">
        <v>1568</v>
      </c>
      <c r="E655" s="596"/>
      <c r="F655" s="596"/>
      <c r="G655" s="596"/>
      <c r="H655" s="596"/>
      <c r="I655" s="597"/>
      <c r="J655" s="411" t="s">
        <v>975</v>
      </c>
    </row>
    <row r="656" spans="1:10" x14ac:dyDescent="0.2">
      <c r="B656" s="598" t="s">
        <v>218</v>
      </c>
      <c r="C656" s="599"/>
      <c r="D656" s="599"/>
      <c r="E656" s="599"/>
      <c r="F656" s="599"/>
      <c r="G656" s="600"/>
      <c r="H656" s="618" t="s">
        <v>228</v>
      </c>
      <c r="I656" s="618"/>
      <c r="J656" s="248" t="s">
        <v>222</v>
      </c>
    </row>
    <row r="657" spans="1:10" ht="25.5" x14ac:dyDescent="0.2">
      <c r="B657" s="736"/>
      <c r="C657" s="602"/>
      <c r="D657" s="602"/>
      <c r="E657" s="602"/>
      <c r="F657" s="602"/>
      <c r="G657" s="603"/>
      <c r="H657" s="619">
        <v>4.4800000000000004</v>
      </c>
      <c r="I657" s="620"/>
      <c r="J657" s="414" t="s">
        <v>249</v>
      </c>
    </row>
    <row r="658" spans="1:10" x14ac:dyDescent="0.2">
      <c r="A658" s="172" t="s">
        <v>294</v>
      </c>
      <c r="B658" s="590" t="s">
        <v>223</v>
      </c>
      <c r="C658" s="591"/>
      <c r="D658" s="591"/>
      <c r="E658" s="591"/>
      <c r="F658" s="591"/>
      <c r="G658" s="592"/>
      <c r="H658" s="593">
        <v>4.4800000000000004</v>
      </c>
      <c r="I658" s="594"/>
      <c r="J658" s="415"/>
    </row>
    <row r="659" spans="1:10" x14ac:dyDescent="0.2">
      <c r="B659" s="410" t="s">
        <v>295</v>
      </c>
      <c r="C659" s="411">
        <v>93187</v>
      </c>
      <c r="D659" s="595" t="s">
        <v>1570</v>
      </c>
      <c r="E659" s="596"/>
      <c r="F659" s="596"/>
      <c r="G659" s="596"/>
      <c r="H659" s="596"/>
      <c r="I659" s="597"/>
      <c r="J659" s="411" t="s">
        <v>975</v>
      </c>
    </row>
    <row r="660" spans="1:10" x14ac:dyDescent="0.2">
      <c r="B660" s="598" t="s">
        <v>218</v>
      </c>
      <c r="C660" s="599"/>
      <c r="D660" s="599"/>
      <c r="E660" s="599"/>
      <c r="F660" s="599"/>
      <c r="G660" s="600"/>
      <c r="H660" s="618" t="s">
        <v>228</v>
      </c>
      <c r="I660" s="618"/>
      <c r="J660" s="248" t="s">
        <v>222</v>
      </c>
    </row>
    <row r="661" spans="1:10" ht="25.5" x14ac:dyDescent="0.2">
      <c r="B661" s="736"/>
      <c r="C661" s="602"/>
      <c r="D661" s="602"/>
      <c r="E661" s="602"/>
      <c r="F661" s="602"/>
      <c r="G661" s="603"/>
      <c r="H661" s="619">
        <v>23.240000000000002</v>
      </c>
      <c r="I661" s="620"/>
      <c r="J661" s="414" t="s">
        <v>249</v>
      </c>
    </row>
    <row r="662" spans="1:10" x14ac:dyDescent="0.2">
      <c r="A662" s="172" t="s">
        <v>295</v>
      </c>
      <c r="B662" s="590" t="s">
        <v>223</v>
      </c>
      <c r="C662" s="591"/>
      <c r="D662" s="591"/>
      <c r="E662" s="591"/>
      <c r="F662" s="591"/>
      <c r="G662" s="592"/>
      <c r="H662" s="593">
        <v>23.240000000000002</v>
      </c>
      <c r="I662" s="594"/>
      <c r="J662" s="415"/>
    </row>
    <row r="663" spans="1:10" x14ac:dyDescent="0.2">
      <c r="B663" s="411" t="s">
        <v>296</v>
      </c>
      <c r="C663" s="411">
        <v>93188</v>
      </c>
      <c r="D663" s="595" t="s">
        <v>1572</v>
      </c>
      <c r="E663" s="596"/>
      <c r="F663" s="596"/>
      <c r="G663" s="596"/>
      <c r="H663" s="596"/>
      <c r="I663" s="597"/>
      <c r="J663" s="411" t="s">
        <v>975</v>
      </c>
    </row>
    <row r="664" spans="1:10" x14ac:dyDescent="0.2">
      <c r="B664" s="598" t="s">
        <v>218</v>
      </c>
      <c r="C664" s="599"/>
      <c r="D664" s="599"/>
      <c r="E664" s="599"/>
      <c r="F664" s="599"/>
      <c r="G664" s="600"/>
      <c r="H664" s="618" t="s">
        <v>228</v>
      </c>
      <c r="I664" s="618"/>
      <c r="J664" s="248" t="s">
        <v>222</v>
      </c>
    </row>
    <row r="665" spans="1:10" ht="25.5" x14ac:dyDescent="0.2">
      <c r="B665" s="736"/>
      <c r="C665" s="602"/>
      <c r="D665" s="602"/>
      <c r="E665" s="602"/>
      <c r="F665" s="602"/>
      <c r="G665" s="603"/>
      <c r="H665" s="619">
        <v>59.080000000000005</v>
      </c>
      <c r="I665" s="620"/>
      <c r="J665" s="414" t="s">
        <v>249</v>
      </c>
    </row>
    <row r="666" spans="1:10" x14ac:dyDescent="0.2">
      <c r="A666" s="172" t="s">
        <v>296</v>
      </c>
      <c r="B666" s="590" t="s">
        <v>223</v>
      </c>
      <c r="C666" s="591"/>
      <c r="D666" s="591"/>
      <c r="E666" s="591"/>
      <c r="F666" s="591"/>
      <c r="G666" s="592"/>
      <c r="H666" s="593">
        <v>59.080000000000005</v>
      </c>
      <c r="I666" s="594"/>
      <c r="J666" s="415"/>
    </row>
    <row r="667" spans="1:10" x14ac:dyDescent="0.2">
      <c r="B667" s="411" t="s">
        <v>297</v>
      </c>
      <c r="C667" s="411">
        <v>93189</v>
      </c>
      <c r="D667" s="595" t="s">
        <v>1574</v>
      </c>
      <c r="E667" s="596"/>
      <c r="F667" s="596"/>
      <c r="G667" s="596"/>
      <c r="H667" s="596"/>
      <c r="I667" s="597"/>
      <c r="J667" s="411" t="s">
        <v>975</v>
      </c>
    </row>
    <row r="668" spans="1:10" x14ac:dyDescent="0.2">
      <c r="B668" s="598" t="s">
        <v>218</v>
      </c>
      <c r="C668" s="599"/>
      <c r="D668" s="599"/>
      <c r="E668" s="599"/>
      <c r="F668" s="599"/>
      <c r="G668" s="600"/>
      <c r="H668" s="618" t="s">
        <v>228</v>
      </c>
      <c r="I668" s="618"/>
      <c r="J668" s="248" t="s">
        <v>222</v>
      </c>
    </row>
    <row r="669" spans="1:10" ht="25.5" x14ac:dyDescent="0.2">
      <c r="B669" s="736"/>
      <c r="C669" s="602"/>
      <c r="D669" s="602"/>
      <c r="E669" s="602"/>
      <c r="F669" s="602"/>
      <c r="G669" s="603"/>
      <c r="H669" s="619">
        <v>22.75</v>
      </c>
      <c r="I669" s="620"/>
      <c r="J669" s="414" t="s">
        <v>249</v>
      </c>
    </row>
    <row r="670" spans="1:10" x14ac:dyDescent="0.2">
      <c r="A670" s="172" t="s">
        <v>297</v>
      </c>
      <c r="B670" s="590" t="s">
        <v>223</v>
      </c>
      <c r="C670" s="591"/>
      <c r="D670" s="591"/>
      <c r="E670" s="591"/>
      <c r="F670" s="591"/>
      <c r="G670" s="592"/>
      <c r="H670" s="593">
        <v>22.75</v>
      </c>
      <c r="I670" s="594"/>
      <c r="J670" s="415"/>
    </row>
    <row r="671" spans="1:10" x14ac:dyDescent="0.2">
      <c r="B671" s="410" t="s">
        <v>298</v>
      </c>
      <c r="C671" s="411">
        <v>93196</v>
      </c>
      <c r="D671" s="595" t="s">
        <v>1576</v>
      </c>
      <c r="E671" s="596"/>
      <c r="F671" s="596"/>
      <c r="G671" s="596"/>
      <c r="H671" s="596"/>
      <c r="I671" s="597"/>
      <c r="J671" s="411" t="s">
        <v>975</v>
      </c>
    </row>
    <row r="672" spans="1:10" x14ac:dyDescent="0.2">
      <c r="B672" s="598" t="s">
        <v>218</v>
      </c>
      <c r="C672" s="599"/>
      <c r="D672" s="599"/>
      <c r="E672" s="599"/>
      <c r="F672" s="599"/>
      <c r="G672" s="600"/>
      <c r="H672" s="618" t="s">
        <v>250</v>
      </c>
      <c r="I672" s="618"/>
      <c r="J672" s="248" t="s">
        <v>222</v>
      </c>
    </row>
    <row r="673" spans="1:10" ht="25.5" x14ac:dyDescent="0.2">
      <c r="B673" s="601" t="s">
        <v>251</v>
      </c>
      <c r="C673" s="602"/>
      <c r="D673" s="602"/>
      <c r="E673" s="602"/>
      <c r="F673" s="602"/>
      <c r="G673" s="603"/>
      <c r="H673" s="619">
        <v>4.4800000000000004</v>
      </c>
      <c r="I673" s="620"/>
      <c r="J673" s="414" t="s">
        <v>249</v>
      </c>
    </row>
    <row r="674" spans="1:10" x14ac:dyDescent="0.2">
      <c r="A674" s="172" t="s">
        <v>298</v>
      </c>
      <c r="B674" s="590" t="s">
        <v>223</v>
      </c>
      <c r="C674" s="591"/>
      <c r="D674" s="591"/>
      <c r="E674" s="591"/>
      <c r="F674" s="591"/>
      <c r="G674" s="592"/>
      <c r="H674" s="593">
        <v>4.4800000000000004</v>
      </c>
      <c r="I674" s="594"/>
      <c r="J674" s="415"/>
    </row>
    <row r="675" spans="1:10" x14ac:dyDescent="0.2">
      <c r="B675" s="410" t="s">
        <v>592</v>
      </c>
      <c r="C675" s="411">
        <v>93197</v>
      </c>
      <c r="D675" s="595" t="s">
        <v>1578</v>
      </c>
      <c r="E675" s="596"/>
      <c r="F675" s="596"/>
      <c r="G675" s="596"/>
      <c r="H675" s="596"/>
      <c r="I675" s="597"/>
      <c r="J675" s="411" t="s">
        <v>975</v>
      </c>
    </row>
    <row r="676" spans="1:10" x14ac:dyDescent="0.2">
      <c r="B676" s="598" t="s">
        <v>218</v>
      </c>
      <c r="C676" s="599"/>
      <c r="D676" s="599"/>
      <c r="E676" s="599"/>
      <c r="F676" s="599"/>
      <c r="G676" s="600"/>
      <c r="H676" s="618" t="s">
        <v>250</v>
      </c>
      <c r="I676" s="618"/>
      <c r="J676" s="248" t="s">
        <v>222</v>
      </c>
    </row>
    <row r="677" spans="1:10" ht="25.5" x14ac:dyDescent="0.2">
      <c r="B677" s="601" t="s">
        <v>251</v>
      </c>
      <c r="C677" s="602"/>
      <c r="D677" s="602"/>
      <c r="E677" s="602"/>
      <c r="F677" s="602"/>
      <c r="G677" s="603"/>
      <c r="H677" s="619">
        <v>23.240000000000002</v>
      </c>
      <c r="I677" s="620"/>
      <c r="J677" s="414" t="s">
        <v>249</v>
      </c>
    </row>
    <row r="678" spans="1:10" x14ac:dyDescent="0.2">
      <c r="A678" s="172" t="s">
        <v>592</v>
      </c>
      <c r="B678" s="590" t="s">
        <v>223</v>
      </c>
      <c r="C678" s="591"/>
      <c r="D678" s="591"/>
      <c r="E678" s="591"/>
      <c r="F678" s="591"/>
      <c r="G678" s="592"/>
      <c r="H678" s="593">
        <v>23.240000000000002</v>
      </c>
      <c r="I678" s="594"/>
      <c r="J678" s="415"/>
    </row>
    <row r="679" spans="1:10" x14ac:dyDescent="0.2">
      <c r="A679" s="172"/>
      <c r="B679" s="153" t="s">
        <v>65</v>
      </c>
      <c r="C679" s="119"/>
      <c r="D679" s="120" t="s">
        <v>383</v>
      </c>
      <c r="E679" s="120"/>
      <c r="F679" s="120"/>
      <c r="G679" s="120"/>
      <c r="H679" s="120"/>
      <c r="I679" s="120"/>
      <c r="J679" s="121"/>
    </row>
    <row r="680" spans="1:10" x14ac:dyDescent="0.2">
      <c r="A680" s="172"/>
      <c r="B680" s="107" t="s">
        <v>299</v>
      </c>
      <c r="C680" s="104">
        <v>2001003012</v>
      </c>
      <c r="D680" s="606" t="s">
        <v>1580</v>
      </c>
      <c r="E680" s="607"/>
      <c r="F680" s="607"/>
      <c r="G680" s="607"/>
      <c r="H680" s="607"/>
      <c r="I680" s="608"/>
      <c r="J680" s="104" t="s">
        <v>975</v>
      </c>
    </row>
    <row r="681" spans="1:10" x14ac:dyDescent="0.2">
      <c r="A681" s="172"/>
      <c r="B681" s="612" t="s">
        <v>867</v>
      </c>
      <c r="C681" s="617"/>
      <c r="D681" s="617"/>
      <c r="E681" s="613"/>
      <c r="F681" s="210" t="s">
        <v>225</v>
      </c>
      <c r="G681" s="209" t="s">
        <v>766</v>
      </c>
      <c r="H681" s="612" t="s">
        <v>247</v>
      </c>
      <c r="I681" s="613"/>
      <c r="J681" s="209" t="s">
        <v>222</v>
      </c>
    </row>
    <row r="682" spans="1:10" x14ac:dyDescent="0.2">
      <c r="A682" s="172"/>
      <c r="B682" s="727" t="s">
        <v>860</v>
      </c>
      <c r="C682" s="728"/>
      <c r="D682" s="728"/>
      <c r="E682" s="729"/>
      <c r="F682" s="105">
        <v>6.5</v>
      </c>
      <c r="G682" s="105">
        <v>0</v>
      </c>
      <c r="H682" s="615">
        <v>6.5</v>
      </c>
      <c r="I682" s="616"/>
      <c r="J682" s="685"/>
    </row>
    <row r="683" spans="1:10" x14ac:dyDescent="0.2">
      <c r="A683" s="172"/>
      <c r="B683" s="727" t="s">
        <v>866</v>
      </c>
      <c r="C683" s="728"/>
      <c r="D683" s="728"/>
      <c r="E683" s="729"/>
      <c r="F683" s="105">
        <v>1.05</v>
      </c>
      <c r="G683" s="105">
        <v>0</v>
      </c>
      <c r="H683" s="615">
        <v>1.05</v>
      </c>
      <c r="I683" s="616"/>
      <c r="J683" s="686"/>
    </row>
    <row r="684" spans="1:10" x14ac:dyDescent="0.2">
      <c r="A684" s="172" t="s">
        <v>299</v>
      </c>
      <c r="B684" s="641" t="s">
        <v>223</v>
      </c>
      <c r="C684" s="642"/>
      <c r="D684" s="642"/>
      <c r="E684" s="642"/>
      <c r="F684" s="642"/>
      <c r="G684" s="643"/>
      <c r="H684" s="720">
        <v>7.55</v>
      </c>
      <c r="I684" s="721"/>
      <c r="J684" s="687"/>
    </row>
    <row r="685" spans="1:10" x14ac:dyDescent="0.2">
      <c r="B685" s="154" t="s">
        <v>138</v>
      </c>
      <c r="C685" s="115"/>
      <c r="D685" s="116" t="s">
        <v>136</v>
      </c>
      <c r="E685" s="116"/>
      <c r="F685" s="116"/>
      <c r="G685" s="116"/>
      <c r="H685" s="116"/>
      <c r="I685" s="116"/>
      <c r="J685" s="117"/>
    </row>
    <row r="686" spans="1:10" x14ac:dyDescent="0.2">
      <c r="A686" s="172"/>
      <c r="B686" s="410" t="s">
        <v>140</v>
      </c>
      <c r="C686" s="411">
        <v>104467</v>
      </c>
      <c r="D686" s="595" t="s">
        <v>1581</v>
      </c>
      <c r="E686" s="596"/>
      <c r="F686" s="596"/>
      <c r="G686" s="596"/>
      <c r="H686" s="596"/>
      <c r="I686" s="597"/>
      <c r="J686" s="411" t="s">
        <v>195</v>
      </c>
    </row>
    <row r="687" spans="1:10" x14ac:dyDescent="0.2">
      <c r="A687" s="172"/>
      <c r="B687" s="598" t="s">
        <v>218</v>
      </c>
      <c r="C687" s="599"/>
      <c r="D687" s="599"/>
      <c r="E687" s="599"/>
      <c r="F687" s="599"/>
      <c r="G687" s="600"/>
      <c r="H687" s="618" t="s">
        <v>861</v>
      </c>
      <c r="I687" s="618"/>
      <c r="J687" s="248" t="s">
        <v>222</v>
      </c>
    </row>
    <row r="688" spans="1:10" x14ac:dyDescent="0.2">
      <c r="A688" s="172"/>
      <c r="B688" s="758"/>
      <c r="C688" s="759"/>
      <c r="D688" s="759"/>
      <c r="E688" s="759"/>
      <c r="F688" s="759"/>
      <c r="G688" s="760"/>
      <c r="H688" s="619">
        <v>1767.58</v>
      </c>
      <c r="I688" s="620"/>
      <c r="J688" s="644" t="s">
        <v>861</v>
      </c>
    </row>
    <row r="689" spans="1:10" x14ac:dyDescent="0.2">
      <c r="A689" s="172" t="s">
        <v>140</v>
      </c>
      <c r="B689" s="590" t="s">
        <v>223</v>
      </c>
      <c r="C689" s="591"/>
      <c r="D689" s="591"/>
      <c r="E689" s="591"/>
      <c r="F689" s="591"/>
      <c r="G689" s="592"/>
      <c r="H689" s="593">
        <v>1767.58</v>
      </c>
      <c r="I689" s="594"/>
      <c r="J689" s="646"/>
    </row>
    <row r="690" spans="1:10" x14ac:dyDescent="0.2">
      <c r="B690" s="107" t="s">
        <v>141</v>
      </c>
      <c r="C690" s="104">
        <v>92580</v>
      </c>
      <c r="D690" s="606" t="s">
        <v>1583</v>
      </c>
      <c r="E690" s="607"/>
      <c r="F690" s="607"/>
      <c r="G690" s="607"/>
      <c r="H690" s="607"/>
      <c r="I690" s="608"/>
      <c r="J690" s="104" t="s">
        <v>46</v>
      </c>
    </row>
    <row r="691" spans="1:10" x14ac:dyDescent="0.2">
      <c r="B691" s="612" t="s">
        <v>218</v>
      </c>
      <c r="C691" s="617"/>
      <c r="D691" s="617"/>
      <c r="E691" s="617"/>
      <c r="F691" s="617"/>
      <c r="G691" s="613"/>
      <c r="H691" s="650" t="s">
        <v>252</v>
      </c>
      <c r="I691" s="652"/>
      <c r="J691" s="209" t="s">
        <v>222</v>
      </c>
    </row>
    <row r="692" spans="1:10" x14ac:dyDescent="0.2">
      <c r="B692" s="647"/>
      <c r="C692" s="648"/>
      <c r="D692" s="648"/>
      <c r="E692" s="648"/>
      <c r="F692" s="648"/>
      <c r="G692" s="649"/>
      <c r="H692" s="663">
        <v>230.81</v>
      </c>
      <c r="I692" s="664"/>
      <c r="J692" s="655" t="s">
        <v>221</v>
      </c>
    </row>
    <row r="693" spans="1:10" x14ac:dyDescent="0.2">
      <c r="A693" s="172" t="s">
        <v>141</v>
      </c>
      <c r="B693" s="624" t="s">
        <v>223</v>
      </c>
      <c r="C693" s="625"/>
      <c r="D693" s="625"/>
      <c r="E693" s="625"/>
      <c r="F693" s="625"/>
      <c r="G693" s="626"/>
      <c r="H693" s="672">
        <v>230.81</v>
      </c>
      <c r="I693" s="673"/>
      <c r="J693" s="656"/>
    </row>
    <row r="694" spans="1:10" x14ac:dyDescent="0.2">
      <c r="B694" s="107" t="s">
        <v>279</v>
      </c>
      <c r="C694" s="104" t="s">
        <v>1150</v>
      </c>
      <c r="D694" s="606" t="s">
        <v>1130</v>
      </c>
      <c r="E694" s="607"/>
      <c r="F694" s="607"/>
      <c r="G694" s="607"/>
      <c r="H694" s="607"/>
      <c r="I694" s="608"/>
      <c r="J694" s="104" t="s">
        <v>46</v>
      </c>
    </row>
    <row r="695" spans="1:10" x14ac:dyDescent="0.2">
      <c r="B695" s="612" t="s">
        <v>218</v>
      </c>
      <c r="C695" s="617"/>
      <c r="D695" s="617"/>
      <c r="E695" s="617"/>
      <c r="F695" s="617"/>
      <c r="G695" s="613"/>
      <c r="H695" s="693" t="s">
        <v>252</v>
      </c>
      <c r="I695" s="693"/>
      <c r="J695" s="209" t="s">
        <v>222</v>
      </c>
    </row>
    <row r="696" spans="1:10" x14ac:dyDescent="0.2">
      <c r="B696" s="647" t="s">
        <v>862</v>
      </c>
      <c r="C696" s="648"/>
      <c r="D696" s="648"/>
      <c r="E696" s="648"/>
      <c r="F696" s="648"/>
      <c r="G696" s="649"/>
      <c r="H696" s="663">
        <v>230.81</v>
      </c>
      <c r="I696" s="664"/>
      <c r="J696" s="655" t="s">
        <v>221</v>
      </c>
    </row>
    <row r="697" spans="1:10" x14ac:dyDescent="0.2">
      <c r="A697" s="172" t="s">
        <v>279</v>
      </c>
      <c r="B697" s="624" t="s">
        <v>223</v>
      </c>
      <c r="C697" s="625"/>
      <c r="D697" s="625"/>
      <c r="E697" s="625"/>
      <c r="F697" s="625"/>
      <c r="G697" s="626"/>
      <c r="H697" s="672">
        <v>230.81</v>
      </c>
      <c r="I697" s="673"/>
      <c r="J697" s="656"/>
    </row>
    <row r="698" spans="1:10" x14ac:dyDescent="0.2">
      <c r="B698" s="107" t="s">
        <v>281</v>
      </c>
      <c r="C698" s="104">
        <v>1001000135</v>
      </c>
      <c r="D698" s="606" t="s">
        <v>1585</v>
      </c>
      <c r="E698" s="607"/>
      <c r="F698" s="607"/>
      <c r="G698" s="607"/>
      <c r="H698" s="607"/>
      <c r="I698" s="608"/>
      <c r="J698" s="104" t="s">
        <v>975</v>
      </c>
    </row>
    <row r="699" spans="1:10" x14ac:dyDescent="0.2">
      <c r="B699" s="612" t="s">
        <v>218</v>
      </c>
      <c r="C699" s="617"/>
      <c r="D699" s="617"/>
      <c r="E699" s="617"/>
      <c r="F699" s="617"/>
      <c r="G699" s="613"/>
      <c r="H699" s="693" t="s">
        <v>228</v>
      </c>
      <c r="I699" s="693"/>
      <c r="J699" s="209" t="s">
        <v>222</v>
      </c>
    </row>
    <row r="700" spans="1:10" x14ac:dyDescent="0.2">
      <c r="B700" s="647"/>
      <c r="C700" s="648"/>
      <c r="D700" s="648"/>
      <c r="E700" s="648"/>
      <c r="F700" s="648"/>
      <c r="G700" s="649"/>
      <c r="H700" s="663">
        <v>40</v>
      </c>
      <c r="I700" s="664"/>
      <c r="J700" s="655" t="s">
        <v>228</v>
      </c>
    </row>
    <row r="701" spans="1:10" x14ac:dyDescent="0.2">
      <c r="A701" s="172" t="s">
        <v>281</v>
      </c>
      <c r="B701" s="624" t="s">
        <v>223</v>
      </c>
      <c r="C701" s="625"/>
      <c r="D701" s="625"/>
      <c r="E701" s="625"/>
      <c r="F701" s="625"/>
      <c r="G701" s="626"/>
      <c r="H701" s="672">
        <v>40</v>
      </c>
      <c r="I701" s="673"/>
      <c r="J701" s="656"/>
    </row>
    <row r="702" spans="1:10" x14ac:dyDescent="0.2">
      <c r="A702" s="172"/>
      <c r="B702" s="107" t="s">
        <v>313</v>
      </c>
      <c r="C702" s="104">
        <v>94213</v>
      </c>
      <c r="D702" s="606" t="s">
        <v>1586</v>
      </c>
      <c r="E702" s="607"/>
      <c r="F702" s="607"/>
      <c r="G702" s="607"/>
      <c r="H702" s="607"/>
      <c r="I702" s="608"/>
      <c r="J702" s="104" t="s">
        <v>46</v>
      </c>
    </row>
    <row r="703" spans="1:10" x14ac:dyDescent="0.2">
      <c r="B703" s="612" t="s">
        <v>218</v>
      </c>
      <c r="C703" s="617"/>
      <c r="D703" s="617"/>
      <c r="E703" s="617"/>
      <c r="F703" s="617"/>
      <c r="G703" s="613"/>
      <c r="H703" s="693" t="s">
        <v>252</v>
      </c>
      <c r="I703" s="693"/>
      <c r="J703" s="209" t="s">
        <v>222</v>
      </c>
    </row>
    <row r="704" spans="1:10" x14ac:dyDescent="0.2">
      <c r="B704" s="647" t="s">
        <v>863</v>
      </c>
      <c r="C704" s="648"/>
      <c r="D704" s="648"/>
      <c r="E704" s="648"/>
      <c r="F704" s="648"/>
      <c r="G704" s="649"/>
      <c r="H704" s="663">
        <v>422.4</v>
      </c>
      <c r="I704" s="664"/>
      <c r="J704" s="655" t="s">
        <v>221</v>
      </c>
    </row>
    <row r="705" spans="1:10" x14ac:dyDescent="0.2">
      <c r="B705" s="647" t="s">
        <v>864</v>
      </c>
      <c r="C705" s="648"/>
      <c r="D705" s="648"/>
      <c r="E705" s="648"/>
      <c r="F705" s="648"/>
      <c r="G705" s="649"/>
      <c r="H705" s="663">
        <v>61.217999999999996</v>
      </c>
      <c r="I705" s="664"/>
      <c r="J705" s="666"/>
    </row>
    <row r="706" spans="1:10" x14ac:dyDescent="0.2">
      <c r="A706" s="172" t="s">
        <v>313</v>
      </c>
      <c r="B706" s="624" t="s">
        <v>223</v>
      </c>
      <c r="C706" s="625"/>
      <c r="D706" s="625"/>
      <c r="E706" s="625"/>
      <c r="F706" s="625"/>
      <c r="G706" s="626"/>
      <c r="H706" s="672">
        <v>483.61799999999999</v>
      </c>
      <c r="I706" s="673"/>
      <c r="J706" s="656"/>
    </row>
    <row r="707" spans="1:10" x14ac:dyDescent="0.2">
      <c r="B707" s="107" t="s">
        <v>593</v>
      </c>
      <c r="C707" s="104">
        <v>94231</v>
      </c>
      <c r="D707" s="606" t="s">
        <v>1588</v>
      </c>
      <c r="E707" s="607"/>
      <c r="F707" s="607"/>
      <c r="G707" s="607"/>
      <c r="H707" s="607"/>
      <c r="I707" s="608"/>
      <c r="J707" s="104" t="s">
        <v>975</v>
      </c>
    </row>
    <row r="708" spans="1:10" x14ac:dyDescent="0.2">
      <c r="B708" s="612" t="s">
        <v>218</v>
      </c>
      <c r="C708" s="617"/>
      <c r="D708" s="617"/>
      <c r="E708" s="617"/>
      <c r="F708" s="617"/>
      <c r="G708" s="613"/>
      <c r="H708" s="693" t="s">
        <v>228</v>
      </c>
      <c r="I708" s="693"/>
      <c r="J708" s="209" t="s">
        <v>222</v>
      </c>
    </row>
    <row r="709" spans="1:10" x14ac:dyDescent="0.2">
      <c r="B709" s="647"/>
      <c r="C709" s="648"/>
      <c r="D709" s="648"/>
      <c r="E709" s="648"/>
      <c r="F709" s="648"/>
      <c r="G709" s="649"/>
      <c r="H709" s="663">
        <v>85.93</v>
      </c>
      <c r="I709" s="664"/>
      <c r="J709" s="655" t="s">
        <v>228</v>
      </c>
    </row>
    <row r="710" spans="1:10" x14ac:dyDescent="0.2">
      <c r="A710" s="172" t="s">
        <v>593</v>
      </c>
      <c r="B710" s="624" t="s">
        <v>223</v>
      </c>
      <c r="C710" s="625"/>
      <c r="D710" s="625"/>
      <c r="E710" s="625"/>
      <c r="F710" s="625"/>
      <c r="G710" s="626"/>
      <c r="H710" s="672">
        <v>85.93</v>
      </c>
      <c r="I710" s="673"/>
      <c r="J710" s="656"/>
    </row>
    <row r="711" spans="1:10" x14ac:dyDescent="0.2">
      <c r="B711" s="107" t="s">
        <v>280</v>
      </c>
      <c r="C711" s="104">
        <v>101979</v>
      </c>
      <c r="D711" s="606" t="s">
        <v>1590</v>
      </c>
      <c r="E711" s="607"/>
      <c r="F711" s="607"/>
      <c r="G711" s="607"/>
      <c r="H711" s="607"/>
      <c r="I711" s="608"/>
      <c r="J711" s="104" t="s">
        <v>975</v>
      </c>
    </row>
    <row r="712" spans="1:10" x14ac:dyDescent="0.2">
      <c r="B712" s="612" t="s">
        <v>218</v>
      </c>
      <c r="C712" s="617"/>
      <c r="D712" s="617"/>
      <c r="E712" s="617"/>
      <c r="F712" s="617"/>
      <c r="G712" s="613"/>
      <c r="H712" s="693" t="s">
        <v>228</v>
      </c>
      <c r="I712" s="693"/>
      <c r="J712" s="209" t="s">
        <v>222</v>
      </c>
    </row>
    <row r="713" spans="1:10" x14ac:dyDescent="0.2">
      <c r="B713" s="758" t="s">
        <v>865</v>
      </c>
      <c r="C713" s="759"/>
      <c r="D713" s="759"/>
      <c r="E713" s="759"/>
      <c r="F713" s="759"/>
      <c r="G713" s="760"/>
      <c r="H713" s="663">
        <v>120.4</v>
      </c>
      <c r="I713" s="664"/>
      <c r="J713" s="655" t="s">
        <v>228</v>
      </c>
    </row>
    <row r="714" spans="1:10" x14ac:dyDescent="0.2">
      <c r="A714" s="172" t="s">
        <v>280</v>
      </c>
      <c r="B714" s="624" t="s">
        <v>223</v>
      </c>
      <c r="C714" s="625"/>
      <c r="D714" s="625"/>
      <c r="E714" s="625"/>
      <c r="F714" s="625"/>
      <c r="G714" s="626"/>
      <c r="H714" s="672">
        <v>120.4</v>
      </c>
      <c r="I714" s="673"/>
      <c r="J714" s="656"/>
    </row>
    <row r="715" spans="1:10" x14ac:dyDescent="0.2">
      <c r="B715" s="154" t="s">
        <v>66</v>
      </c>
      <c r="C715" s="115"/>
      <c r="D715" s="155" t="s">
        <v>139</v>
      </c>
      <c r="E715" s="116"/>
      <c r="F715" s="116"/>
      <c r="G715" s="116"/>
      <c r="H715" s="116"/>
      <c r="I715" s="116"/>
      <c r="J715" s="117"/>
    </row>
    <row r="716" spans="1:10" x14ac:dyDescent="0.2">
      <c r="B716" s="118" t="s">
        <v>67</v>
      </c>
      <c r="C716" s="119"/>
      <c r="D716" s="120" t="s">
        <v>143</v>
      </c>
      <c r="E716" s="120"/>
      <c r="F716" s="120"/>
      <c r="G716" s="120"/>
      <c r="H716" s="120"/>
      <c r="I716" s="120"/>
      <c r="J716" s="121"/>
    </row>
    <row r="717" spans="1:10" x14ac:dyDescent="0.2">
      <c r="B717" s="107" t="s">
        <v>146</v>
      </c>
      <c r="C717" s="104">
        <v>1501000100</v>
      </c>
      <c r="D717" s="606" t="s">
        <v>1592</v>
      </c>
      <c r="E717" s="607"/>
      <c r="F717" s="607"/>
      <c r="G717" s="607"/>
      <c r="H717" s="607"/>
      <c r="I717" s="608"/>
      <c r="J717" s="104" t="s">
        <v>46</v>
      </c>
    </row>
    <row r="718" spans="1:10" x14ac:dyDescent="0.2">
      <c r="B718" s="209" t="s">
        <v>218</v>
      </c>
      <c r="C718" s="609"/>
      <c r="D718" s="610"/>
      <c r="E718" s="611"/>
      <c r="F718" s="209" t="s">
        <v>221</v>
      </c>
      <c r="G718" s="209" t="s">
        <v>371</v>
      </c>
      <c r="H718" s="612" t="s">
        <v>221</v>
      </c>
      <c r="I718" s="613"/>
      <c r="J718" s="209" t="s">
        <v>222</v>
      </c>
    </row>
    <row r="719" spans="1:10" x14ac:dyDescent="0.2">
      <c r="B719" s="787" t="s">
        <v>223</v>
      </c>
      <c r="C719" s="787"/>
      <c r="D719" s="787"/>
      <c r="E719" s="787"/>
      <c r="F719" s="105">
        <v>323.90880000000004</v>
      </c>
      <c r="G719" s="105">
        <v>2</v>
      </c>
      <c r="H719" s="615">
        <v>647.81760000000008</v>
      </c>
      <c r="I719" s="616"/>
      <c r="J719" s="106" t="s">
        <v>253</v>
      </c>
    </row>
    <row r="720" spans="1:10" x14ac:dyDescent="0.2">
      <c r="A720" s="172" t="s">
        <v>146</v>
      </c>
      <c r="B720" s="632" t="s">
        <v>223</v>
      </c>
      <c r="C720" s="633"/>
      <c r="D720" s="633"/>
      <c r="E720" s="633"/>
      <c r="F720" s="633"/>
      <c r="G720" s="634"/>
      <c r="H720" s="672">
        <v>647.81760000000008</v>
      </c>
      <c r="I720" s="673"/>
      <c r="J720" s="109"/>
    </row>
    <row r="721" spans="1:10" ht="27" customHeight="1" x14ac:dyDescent="0.2">
      <c r="B721" s="107" t="s">
        <v>147</v>
      </c>
      <c r="C721" s="104">
        <v>87792</v>
      </c>
      <c r="D721" s="606" t="s">
        <v>1593</v>
      </c>
      <c r="E721" s="607"/>
      <c r="F721" s="607"/>
      <c r="G721" s="607"/>
      <c r="H721" s="607"/>
      <c r="I721" s="608"/>
      <c r="J721" s="104" t="s">
        <v>46</v>
      </c>
    </row>
    <row r="722" spans="1:10" x14ac:dyDescent="0.2">
      <c r="B722" s="699" t="s">
        <v>218</v>
      </c>
      <c r="C722" s="699"/>
      <c r="D722" s="217" t="s">
        <v>258</v>
      </c>
      <c r="E722" s="218" t="s">
        <v>286</v>
      </c>
      <c r="F722" s="218" t="s">
        <v>287</v>
      </c>
      <c r="G722" s="219" t="s">
        <v>371</v>
      </c>
      <c r="H722" s="710" t="s">
        <v>221</v>
      </c>
      <c r="I722" s="710"/>
      <c r="J722" s="209" t="s">
        <v>222</v>
      </c>
    </row>
    <row r="723" spans="1:10" ht="12.75" customHeight="1" x14ac:dyDescent="0.2">
      <c r="B723" s="700" t="s">
        <v>307</v>
      </c>
      <c r="C723" s="701"/>
      <c r="D723" s="216">
        <v>51.48</v>
      </c>
      <c r="E723" s="216">
        <v>3.96</v>
      </c>
      <c r="F723" s="216">
        <v>12</v>
      </c>
      <c r="G723" s="106">
        <v>1</v>
      </c>
      <c r="H723" s="678">
        <v>191.86079999999998</v>
      </c>
      <c r="I723" s="678"/>
      <c r="J723" s="628" t="s">
        <v>372</v>
      </c>
    </row>
    <row r="724" spans="1:10" x14ac:dyDescent="0.2">
      <c r="B724" s="700" t="s">
        <v>857</v>
      </c>
      <c r="C724" s="701"/>
      <c r="D724" s="216">
        <v>81.2</v>
      </c>
      <c r="E724" s="216">
        <v>0.6</v>
      </c>
      <c r="F724" s="216"/>
      <c r="G724" s="106">
        <v>2</v>
      </c>
      <c r="H724" s="678">
        <v>97.44</v>
      </c>
      <c r="I724" s="678"/>
      <c r="J724" s="629"/>
    </row>
    <row r="725" spans="1:10" x14ac:dyDescent="0.2">
      <c r="B725" s="700" t="s">
        <v>765</v>
      </c>
      <c r="C725" s="701"/>
      <c r="D725" s="216">
        <v>120</v>
      </c>
      <c r="E725" s="216">
        <v>2.5</v>
      </c>
      <c r="F725" s="216">
        <v>0</v>
      </c>
      <c r="G725" s="106">
        <v>1</v>
      </c>
      <c r="H725" s="678">
        <v>300</v>
      </c>
      <c r="I725" s="678"/>
      <c r="J725" s="630"/>
    </row>
    <row r="726" spans="1:10" x14ac:dyDescent="0.2">
      <c r="A726" s="172" t="s">
        <v>147</v>
      </c>
      <c r="B726" s="624" t="s">
        <v>223</v>
      </c>
      <c r="C726" s="625"/>
      <c r="D726" s="625"/>
      <c r="E726" s="625"/>
      <c r="F726" s="625"/>
      <c r="G726" s="626"/>
      <c r="H726" s="846">
        <v>589.30079999999998</v>
      </c>
      <c r="I726" s="744"/>
      <c r="J726" s="109"/>
    </row>
    <row r="727" spans="1:10" ht="42" customHeight="1" x14ac:dyDescent="0.2">
      <c r="B727" s="104" t="s">
        <v>594</v>
      </c>
      <c r="C727" s="104">
        <v>87529</v>
      </c>
      <c r="D727" s="606" t="s">
        <v>1595</v>
      </c>
      <c r="E727" s="607"/>
      <c r="F727" s="607"/>
      <c r="G727" s="607"/>
      <c r="H727" s="607"/>
      <c r="I727" s="608"/>
      <c r="J727" s="104" t="s">
        <v>46</v>
      </c>
    </row>
    <row r="728" spans="1:10" x14ac:dyDescent="0.2">
      <c r="B728" s="612" t="s">
        <v>218</v>
      </c>
      <c r="C728" s="617"/>
      <c r="D728" s="617"/>
      <c r="E728" s="617"/>
      <c r="F728" s="617"/>
      <c r="G728" s="613"/>
      <c r="H728" s="650" t="s">
        <v>246</v>
      </c>
      <c r="I728" s="652"/>
      <c r="J728" s="209" t="s">
        <v>222</v>
      </c>
    </row>
    <row r="729" spans="1:10" x14ac:dyDescent="0.2">
      <c r="B729" s="647"/>
      <c r="C729" s="648"/>
      <c r="D729" s="648"/>
      <c r="E729" s="648"/>
      <c r="F729" s="648"/>
      <c r="G729" s="649"/>
      <c r="H729" s="615">
        <v>358.5168000000001</v>
      </c>
      <c r="I729" s="616"/>
      <c r="J729" s="108" t="s">
        <v>221</v>
      </c>
    </row>
    <row r="730" spans="1:10" x14ac:dyDescent="0.2">
      <c r="A730" s="172" t="s">
        <v>594</v>
      </c>
      <c r="B730" s="624" t="s">
        <v>223</v>
      </c>
      <c r="C730" s="625"/>
      <c r="D730" s="625"/>
      <c r="E730" s="625"/>
      <c r="F730" s="625"/>
      <c r="G730" s="626"/>
      <c r="H730" s="672">
        <v>358.5168000000001</v>
      </c>
      <c r="I730" s="673"/>
      <c r="J730" s="109"/>
    </row>
    <row r="731" spans="1:10" x14ac:dyDescent="0.2">
      <c r="B731" s="785" t="s">
        <v>163</v>
      </c>
      <c r="C731" s="739"/>
      <c r="D731" s="739"/>
      <c r="E731" s="739"/>
      <c r="F731" s="739"/>
      <c r="G731" s="739"/>
      <c r="H731" s="739"/>
      <c r="I731" s="739"/>
      <c r="J731" s="786"/>
    </row>
    <row r="732" spans="1:10" x14ac:dyDescent="0.2">
      <c r="B732" s="612" t="s">
        <v>686</v>
      </c>
      <c r="C732" s="617"/>
      <c r="D732" s="126" t="s">
        <v>201</v>
      </c>
      <c r="E732" s="126" t="s">
        <v>221</v>
      </c>
      <c r="F732" s="126" t="s">
        <v>220</v>
      </c>
      <c r="G732" s="126" t="s">
        <v>868</v>
      </c>
      <c r="H732" s="126" t="s">
        <v>453</v>
      </c>
      <c r="I732" s="126" t="s">
        <v>260</v>
      </c>
      <c r="J732" s="628" t="s">
        <v>869</v>
      </c>
    </row>
    <row r="733" spans="1:10" ht="23.25" customHeight="1" x14ac:dyDescent="0.2">
      <c r="B733" s="390"/>
      <c r="C733" s="391"/>
      <c r="D733" s="129" t="s">
        <v>786</v>
      </c>
      <c r="E733" s="129">
        <v>22.37</v>
      </c>
      <c r="F733" s="129">
        <v>3</v>
      </c>
      <c r="G733" s="129">
        <v>61.51</v>
      </c>
      <c r="H733" s="129">
        <v>2.64</v>
      </c>
      <c r="I733" s="130">
        <v>58.87</v>
      </c>
      <c r="J733" s="629"/>
    </row>
    <row r="734" spans="1:10" ht="23.25" customHeight="1" x14ac:dyDescent="0.2">
      <c r="B734" s="390"/>
      <c r="C734" s="391"/>
      <c r="D734" s="129" t="s">
        <v>787</v>
      </c>
      <c r="E734" s="129">
        <v>22.37</v>
      </c>
      <c r="F734" s="129">
        <v>3</v>
      </c>
      <c r="G734" s="129">
        <v>61.51</v>
      </c>
      <c r="H734" s="129">
        <v>1.89</v>
      </c>
      <c r="I734" s="130">
        <v>59.62</v>
      </c>
      <c r="J734" s="629"/>
    </row>
    <row r="735" spans="1:10" ht="23.25" customHeight="1" x14ac:dyDescent="0.2">
      <c r="B735" s="390"/>
      <c r="C735" s="391"/>
      <c r="D735" s="129" t="s">
        <v>797</v>
      </c>
      <c r="E735" s="129">
        <v>33.28</v>
      </c>
      <c r="F735" s="129">
        <v>3</v>
      </c>
      <c r="G735" s="129">
        <v>75.739999999999995</v>
      </c>
      <c r="H735" s="129">
        <v>1.89</v>
      </c>
      <c r="I735" s="130">
        <v>73.849999999999994</v>
      </c>
      <c r="J735" s="629"/>
    </row>
    <row r="736" spans="1:10" ht="23.25" customHeight="1" x14ac:dyDescent="0.2">
      <c r="B736" s="390"/>
      <c r="C736" s="391"/>
      <c r="D736" s="129" t="s">
        <v>798</v>
      </c>
      <c r="E736" s="129">
        <v>33.29</v>
      </c>
      <c r="F736" s="129">
        <v>3</v>
      </c>
      <c r="G736" s="129">
        <v>75.739999999999995</v>
      </c>
      <c r="H736" s="129">
        <v>1.89</v>
      </c>
      <c r="I736" s="130">
        <v>73.849999999999994</v>
      </c>
      <c r="J736" s="629"/>
    </row>
    <row r="737" spans="1:10" ht="23.25" customHeight="1" x14ac:dyDescent="0.2">
      <c r="B737" s="390"/>
      <c r="C737" s="391"/>
      <c r="D737" s="129" t="s">
        <v>799</v>
      </c>
      <c r="E737" s="129">
        <v>5.7</v>
      </c>
      <c r="F737" s="129">
        <v>3</v>
      </c>
      <c r="G737" s="129">
        <v>29.41</v>
      </c>
      <c r="H737" s="129">
        <v>1.89</v>
      </c>
      <c r="I737" s="130">
        <v>27.52</v>
      </c>
      <c r="J737" s="629"/>
    </row>
    <row r="738" spans="1:10" ht="23.25" customHeight="1" x14ac:dyDescent="0.2">
      <c r="B738" s="390"/>
      <c r="C738" s="391"/>
      <c r="D738" s="129" t="s">
        <v>800</v>
      </c>
      <c r="E738" s="129">
        <v>5.7</v>
      </c>
      <c r="F738" s="129">
        <v>3</v>
      </c>
      <c r="G738" s="129">
        <v>29.41</v>
      </c>
      <c r="H738" s="129">
        <v>1.89</v>
      </c>
      <c r="I738" s="130">
        <v>27.52</v>
      </c>
      <c r="J738" s="629"/>
    </row>
    <row r="739" spans="1:10" ht="23.25" customHeight="1" x14ac:dyDescent="0.2">
      <c r="B739" s="390"/>
      <c r="C739" s="391"/>
      <c r="D739" s="129" t="s">
        <v>801</v>
      </c>
      <c r="E739" s="129">
        <v>13.4</v>
      </c>
      <c r="F739" s="129">
        <v>3</v>
      </c>
      <c r="G739" s="129">
        <v>45.42</v>
      </c>
      <c r="H739" s="129">
        <v>3.36</v>
      </c>
      <c r="I739" s="130">
        <v>42.06</v>
      </c>
      <c r="J739" s="630"/>
    </row>
    <row r="740" spans="1:10" x14ac:dyDescent="0.2">
      <c r="A740" s="172"/>
      <c r="B740" s="624" t="s">
        <v>223</v>
      </c>
      <c r="C740" s="625"/>
      <c r="D740" s="625"/>
      <c r="E740" s="625"/>
      <c r="F740" s="625"/>
      <c r="G740" s="625"/>
      <c r="H740" s="626"/>
      <c r="I740" s="128">
        <v>363.28999999999991</v>
      </c>
      <c r="J740" s="109"/>
    </row>
    <row r="741" spans="1:10" ht="36.75" customHeight="1" x14ac:dyDescent="0.2">
      <c r="B741" s="104" t="s">
        <v>595</v>
      </c>
      <c r="C741" s="104">
        <v>87531</v>
      </c>
      <c r="D741" s="606" t="s">
        <v>1597</v>
      </c>
      <c r="E741" s="607"/>
      <c r="F741" s="607"/>
      <c r="G741" s="607"/>
      <c r="H741" s="607"/>
      <c r="I741" s="608"/>
      <c r="J741" s="104" t="s">
        <v>46</v>
      </c>
    </row>
    <row r="742" spans="1:10" x14ac:dyDescent="0.2">
      <c r="B742" s="612" t="s">
        <v>218</v>
      </c>
      <c r="C742" s="617"/>
      <c r="D742" s="617"/>
      <c r="E742" s="617"/>
      <c r="F742" s="617"/>
      <c r="G742" s="613"/>
      <c r="H742" s="693" t="s">
        <v>246</v>
      </c>
      <c r="I742" s="693"/>
      <c r="J742" s="209" t="s">
        <v>222</v>
      </c>
    </row>
    <row r="743" spans="1:10" x14ac:dyDescent="0.2">
      <c r="B743" s="845"/>
      <c r="C743" s="648"/>
      <c r="D743" s="648"/>
      <c r="E743" s="648"/>
      <c r="F743" s="648"/>
      <c r="G743" s="649"/>
      <c r="H743" s="619">
        <v>55.04</v>
      </c>
      <c r="I743" s="620"/>
      <c r="J743" s="108" t="s">
        <v>221</v>
      </c>
    </row>
    <row r="744" spans="1:10" x14ac:dyDescent="0.2">
      <c r="A744" s="172" t="s">
        <v>595</v>
      </c>
      <c r="B744" s="624" t="s">
        <v>223</v>
      </c>
      <c r="C744" s="625"/>
      <c r="D744" s="625"/>
      <c r="E744" s="625"/>
      <c r="F744" s="625"/>
      <c r="G744" s="626"/>
      <c r="H744" s="672">
        <v>55.04</v>
      </c>
      <c r="I744" s="673"/>
      <c r="J744" s="109"/>
    </row>
    <row r="745" spans="1:10" ht="39.75" customHeight="1" x14ac:dyDescent="0.2">
      <c r="B745" s="104" t="s">
        <v>596</v>
      </c>
      <c r="C745" s="104">
        <v>87535</v>
      </c>
      <c r="D745" s="606" t="s">
        <v>1599</v>
      </c>
      <c r="E745" s="607"/>
      <c r="F745" s="607"/>
      <c r="G745" s="607"/>
      <c r="H745" s="607"/>
      <c r="I745" s="608"/>
      <c r="J745" s="104" t="s">
        <v>46</v>
      </c>
    </row>
    <row r="746" spans="1:10" x14ac:dyDescent="0.2">
      <c r="B746" s="612" t="s">
        <v>218</v>
      </c>
      <c r="C746" s="617"/>
      <c r="D746" s="617"/>
      <c r="E746" s="617"/>
      <c r="F746" s="617"/>
      <c r="G746" s="613"/>
      <c r="H746" s="693" t="s">
        <v>246</v>
      </c>
      <c r="I746" s="693"/>
      <c r="J746" s="209" t="s">
        <v>222</v>
      </c>
    </row>
    <row r="747" spans="1:10" x14ac:dyDescent="0.2">
      <c r="B747" s="647"/>
      <c r="C747" s="648"/>
      <c r="D747" s="648"/>
      <c r="E747" s="648"/>
      <c r="F747" s="648"/>
      <c r="G747" s="649"/>
      <c r="H747" s="663">
        <v>308.24999999999994</v>
      </c>
      <c r="I747" s="664"/>
      <c r="J747" s="108" t="s">
        <v>221</v>
      </c>
    </row>
    <row r="748" spans="1:10" x14ac:dyDescent="0.2">
      <c r="A748" s="172" t="s">
        <v>596</v>
      </c>
      <c r="B748" s="624" t="s">
        <v>223</v>
      </c>
      <c r="C748" s="625"/>
      <c r="D748" s="625"/>
      <c r="E748" s="625"/>
      <c r="F748" s="625"/>
      <c r="G748" s="626"/>
      <c r="H748" s="672">
        <v>308.24999999999994</v>
      </c>
      <c r="I748" s="673"/>
      <c r="J748" s="109"/>
    </row>
    <row r="749" spans="1:10" x14ac:dyDescent="0.2">
      <c r="B749" s="104" t="s">
        <v>597</v>
      </c>
      <c r="C749" s="104">
        <v>87273</v>
      </c>
      <c r="D749" s="606" t="s">
        <v>1601</v>
      </c>
      <c r="E749" s="607"/>
      <c r="F749" s="607"/>
      <c r="G749" s="607"/>
      <c r="H749" s="607"/>
      <c r="I749" s="608"/>
      <c r="J749" s="104" t="s">
        <v>46</v>
      </c>
    </row>
    <row r="750" spans="1:10" x14ac:dyDescent="0.2">
      <c r="B750" s="612" t="s">
        <v>218</v>
      </c>
      <c r="C750" s="617"/>
      <c r="D750" s="617"/>
      <c r="E750" s="617"/>
      <c r="F750" s="617"/>
      <c r="G750" s="613"/>
      <c r="H750" s="693" t="s">
        <v>221</v>
      </c>
      <c r="I750" s="693"/>
      <c r="J750" s="209" t="s">
        <v>222</v>
      </c>
    </row>
    <row r="751" spans="1:10" x14ac:dyDescent="0.2">
      <c r="B751" s="621" t="s">
        <v>254</v>
      </c>
      <c r="C751" s="622"/>
      <c r="D751" s="622"/>
      <c r="E751" s="622"/>
      <c r="F751" s="622"/>
      <c r="G751" s="623"/>
      <c r="H751" s="663">
        <v>363.28999999999991</v>
      </c>
      <c r="I751" s="664"/>
      <c r="J751" s="108" t="s">
        <v>221</v>
      </c>
    </row>
    <row r="752" spans="1:10" x14ac:dyDescent="0.2">
      <c r="A752" s="172" t="s">
        <v>597</v>
      </c>
      <c r="B752" s="624" t="s">
        <v>223</v>
      </c>
      <c r="C752" s="625"/>
      <c r="D752" s="625"/>
      <c r="E752" s="625"/>
      <c r="F752" s="625"/>
      <c r="G752" s="626"/>
      <c r="H752" s="672">
        <v>363.28999999999991</v>
      </c>
      <c r="I752" s="673"/>
      <c r="J752" s="109"/>
    </row>
    <row r="753" spans="1:10" x14ac:dyDescent="0.2">
      <c r="A753" s="172"/>
      <c r="B753" s="153" t="s">
        <v>68</v>
      </c>
      <c r="C753" s="119"/>
      <c r="D753" s="120" t="s">
        <v>144</v>
      </c>
      <c r="E753" s="120"/>
      <c r="F753" s="120"/>
      <c r="G753" s="120"/>
      <c r="H753" s="120"/>
      <c r="I753" s="120"/>
      <c r="J753" s="121"/>
    </row>
    <row r="754" spans="1:10" x14ac:dyDescent="0.2">
      <c r="A754" s="172"/>
      <c r="B754" s="107" t="s">
        <v>717</v>
      </c>
      <c r="C754" s="104">
        <v>96114</v>
      </c>
      <c r="D754" s="606" t="s">
        <v>1603</v>
      </c>
      <c r="E754" s="607"/>
      <c r="F754" s="607"/>
      <c r="G754" s="607"/>
      <c r="H754" s="607"/>
      <c r="I754" s="608"/>
      <c r="J754" s="104" t="s">
        <v>46</v>
      </c>
    </row>
    <row r="755" spans="1:10" x14ac:dyDescent="0.2">
      <c r="A755" s="172"/>
      <c r="B755" s="636" t="s">
        <v>218</v>
      </c>
      <c r="C755" s="637"/>
      <c r="D755" s="637"/>
      <c r="E755" s="761" t="s">
        <v>201</v>
      </c>
      <c r="F755" s="762"/>
      <c r="G755" s="763"/>
      <c r="H755" s="764" t="s">
        <v>221</v>
      </c>
      <c r="I755" s="765"/>
      <c r="J755" s="146" t="s">
        <v>276</v>
      </c>
    </row>
    <row r="756" spans="1:10" x14ac:dyDescent="0.2">
      <c r="A756" s="172"/>
      <c r="B756" s="730"/>
      <c r="C756" s="731"/>
      <c r="D756" s="732"/>
      <c r="E756" s="658" t="s">
        <v>817</v>
      </c>
      <c r="F756" s="658"/>
      <c r="G756" s="659"/>
      <c r="H756" s="754">
        <v>91.68</v>
      </c>
      <c r="I756" s="755"/>
      <c r="J756" s="401" t="s">
        <v>289</v>
      </c>
    </row>
    <row r="757" spans="1:10" x14ac:dyDescent="0.2">
      <c r="A757" s="172" t="s">
        <v>717</v>
      </c>
      <c r="B757" s="756" t="s">
        <v>223</v>
      </c>
      <c r="C757" s="757"/>
      <c r="D757" s="757"/>
      <c r="E757" s="757"/>
      <c r="F757" s="757"/>
      <c r="G757" s="757"/>
      <c r="H757" s="766">
        <v>91.68</v>
      </c>
      <c r="I757" s="766"/>
      <c r="J757" s="159"/>
    </row>
    <row r="758" spans="1:10" x14ac:dyDescent="0.2">
      <c r="A758" s="172"/>
      <c r="B758" s="107" t="s">
        <v>718</v>
      </c>
      <c r="C758" s="104">
        <v>96123</v>
      </c>
      <c r="D758" s="606" t="s">
        <v>1605</v>
      </c>
      <c r="E758" s="607"/>
      <c r="F758" s="607"/>
      <c r="G758" s="607"/>
      <c r="H758" s="607"/>
      <c r="I758" s="608"/>
      <c r="J758" s="104" t="s">
        <v>975</v>
      </c>
    </row>
    <row r="759" spans="1:10" x14ac:dyDescent="0.2">
      <c r="A759" s="172"/>
      <c r="B759" s="612" t="s">
        <v>218</v>
      </c>
      <c r="C759" s="617"/>
      <c r="D759" s="617"/>
      <c r="E759" s="617"/>
      <c r="F759" s="617"/>
      <c r="G759" s="613"/>
      <c r="H759" s="749" t="s">
        <v>228</v>
      </c>
      <c r="I759" s="750"/>
      <c r="J759" s="146" t="s">
        <v>276</v>
      </c>
    </row>
    <row r="760" spans="1:10" x14ac:dyDescent="0.2">
      <c r="A760" s="172"/>
      <c r="B760" s="810" t="s">
        <v>538</v>
      </c>
      <c r="C760" s="811"/>
      <c r="D760" s="811"/>
      <c r="E760" s="811"/>
      <c r="F760" s="811"/>
      <c r="G760" s="812"/>
      <c r="H760" s="754">
        <v>60.34</v>
      </c>
      <c r="I760" s="755"/>
      <c r="J760" s="188" t="s">
        <v>228</v>
      </c>
    </row>
    <row r="761" spans="1:10" x14ac:dyDescent="0.2">
      <c r="A761" s="172" t="s">
        <v>718</v>
      </c>
      <c r="B761" s="756" t="s">
        <v>223</v>
      </c>
      <c r="C761" s="757"/>
      <c r="D761" s="757"/>
      <c r="E761" s="757"/>
      <c r="F761" s="757"/>
      <c r="G761" s="757"/>
      <c r="H761" s="766">
        <v>60.34</v>
      </c>
      <c r="I761" s="766"/>
      <c r="J761" s="159"/>
    </row>
    <row r="762" spans="1:10" x14ac:dyDescent="0.2">
      <c r="A762" s="172"/>
      <c r="B762" s="107" t="s">
        <v>870</v>
      </c>
      <c r="C762" s="104">
        <v>96116</v>
      </c>
      <c r="D762" s="606" t="s">
        <v>1607</v>
      </c>
      <c r="E762" s="607"/>
      <c r="F762" s="607"/>
      <c r="G762" s="607"/>
      <c r="H762" s="607"/>
      <c r="I762" s="608"/>
      <c r="J762" s="104" t="s">
        <v>46</v>
      </c>
    </row>
    <row r="763" spans="1:10" x14ac:dyDescent="0.2">
      <c r="A763" s="172"/>
      <c r="B763" s="636" t="s">
        <v>218</v>
      </c>
      <c r="C763" s="637"/>
      <c r="D763" s="637"/>
      <c r="E763" s="761" t="s">
        <v>201</v>
      </c>
      <c r="F763" s="762"/>
      <c r="G763" s="763"/>
      <c r="H763" s="764" t="s">
        <v>221</v>
      </c>
      <c r="I763" s="765"/>
      <c r="J763" s="146" t="s">
        <v>276</v>
      </c>
    </row>
    <row r="764" spans="1:10" x14ac:dyDescent="0.2">
      <c r="A764" s="172"/>
      <c r="B764" s="730"/>
      <c r="C764" s="731"/>
      <c r="D764" s="731"/>
      <c r="E764" s="807" t="s">
        <v>786</v>
      </c>
      <c r="F764" s="807"/>
      <c r="G764" s="807"/>
      <c r="H764" s="754">
        <v>22.37</v>
      </c>
      <c r="I764" s="755"/>
      <c r="J764" s="681" t="s">
        <v>289</v>
      </c>
    </row>
    <row r="765" spans="1:10" x14ac:dyDescent="0.2">
      <c r="A765" s="172"/>
      <c r="B765" s="783"/>
      <c r="C765" s="784"/>
      <c r="D765" s="784"/>
      <c r="E765" s="807" t="s">
        <v>787</v>
      </c>
      <c r="F765" s="807"/>
      <c r="G765" s="807"/>
      <c r="H765" s="754">
        <v>22.37</v>
      </c>
      <c r="I765" s="755"/>
      <c r="J765" s="682"/>
    </row>
    <row r="766" spans="1:10" x14ac:dyDescent="0.2">
      <c r="A766" s="172"/>
      <c r="B766" s="783"/>
      <c r="C766" s="784"/>
      <c r="D766" s="784"/>
      <c r="E766" s="807" t="s">
        <v>789</v>
      </c>
      <c r="F766" s="807"/>
      <c r="G766" s="807"/>
      <c r="H766" s="754">
        <v>7.9</v>
      </c>
      <c r="I766" s="755"/>
      <c r="J766" s="682"/>
    </row>
    <row r="767" spans="1:10" x14ac:dyDescent="0.2">
      <c r="A767" s="172"/>
      <c r="B767" s="783"/>
      <c r="C767" s="784"/>
      <c r="D767" s="784"/>
      <c r="E767" s="807" t="s">
        <v>790</v>
      </c>
      <c r="F767" s="807"/>
      <c r="G767" s="807"/>
      <c r="H767" s="754">
        <v>7.9</v>
      </c>
      <c r="I767" s="755"/>
      <c r="J767" s="682"/>
    </row>
    <row r="768" spans="1:10" x14ac:dyDescent="0.2">
      <c r="A768" s="172"/>
      <c r="B768" s="783"/>
      <c r="C768" s="784"/>
      <c r="D768" s="784"/>
      <c r="E768" s="807" t="s">
        <v>804</v>
      </c>
      <c r="F768" s="807"/>
      <c r="G768" s="807"/>
      <c r="H768" s="754">
        <v>94.28</v>
      </c>
      <c r="I768" s="755"/>
      <c r="J768" s="682"/>
    </row>
    <row r="769" spans="1:10" x14ac:dyDescent="0.2">
      <c r="A769" s="172"/>
      <c r="B769" s="783"/>
      <c r="C769" s="784"/>
      <c r="D769" s="784"/>
      <c r="E769" s="807" t="s">
        <v>791</v>
      </c>
      <c r="F769" s="807"/>
      <c r="G769" s="807"/>
      <c r="H769" s="754">
        <v>3.42</v>
      </c>
      <c r="I769" s="755"/>
      <c r="J769" s="682"/>
    </row>
    <row r="770" spans="1:10" x14ac:dyDescent="0.2">
      <c r="A770" s="172"/>
      <c r="B770" s="783"/>
      <c r="C770" s="784"/>
      <c r="D770" s="784"/>
      <c r="E770" s="807" t="s">
        <v>792</v>
      </c>
      <c r="F770" s="807"/>
      <c r="G770" s="807"/>
      <c r="H770" s="754">
        <v>3.42</v>
      </c>
      <c r="I770" s="755"/>
      <c r="J770" s="682"/>
    </row>
    <row r="771" spans="1:10" x14ac:dyDescent="0.2">
      <c r="A771" s="172"/>
      <c r="B771" s="783"/>
      <c r="C771" s="784"/>
      <c r="D771" s="784"/>
      <c r="E771" s="807" t="s">
        <v>794</v>
      </c>
      <c r="F771" s="807"/>
      <c r="G771" s="807"/>
      <c r="H771" s="754">
        <v>36</v>
      </c>
      <c r="I771" s="755"/>
      <c r="J771" s="682"/>
    </row>
    <row r="772" spans="1:10" x14ac:dyDescent="0.2">
      <c r="A772" s="172"/>
      <c r="B772" s="783"/>
      <c r="C772" s="784"/>
      <c r="D772" s="784"/>
      <c r="E772" s="807" t="s">
        <v>797</v>
      </c>
      <c r="F772" s="807"/>
      <c r="G772" s="807"/>
      <c r="H772" s="754">
        <v>33.28</v>
      </c>
      <c r="I772" s="755"/>
      <c r="J772" s="682"/>
    </row>
    <row r="773" spans="1:10" x14ac:dyDescent="0.2">
      <c r="A773" s="172"/>
      <c r="B773" s="783"/>
      <c r="C773" s="784"/>
      <c r="D773" s="784"/>
      <c r="E773" s="807" t="s">
        <v>798</v>
      </c>
      <c r="F773" s="807"/>
      <c r="G773" s="807"/>
      <c r="H773" s="754">
        <v>33.29</v>
      </c>
      <c r="I773" s="755"/>
      <c r="J773" s="682"/>
    </row>
    <row r="774" spans="1:10" x14ac:dyDescent="0.2">
      <c r="A774" s="172"/>
      <c r="B774" s="783"/>
      <c r="C774" s="784"/>
      <c r="D774" s="784"/>
      <c r="E774" s="807" t="s">
        <v>799</v>
      </c>
      <c r="F774" s="807"/>
      <c r="G774" s="807"/>
      <c r="H774" s="754">
        <v>5.7</v>
      </c>
      <c r="I774" s="755"/>
      <c r="J774" s="682"/>
    </row>
    <row r="775" spans="1:10" x14ac:dyDescent="0.2">
      <c r="A775" s="172"/>
      <c r="B775" s="876"/>
      <c r="C775" s="877"/>
      <c r="D775" s="877"/>
      <c r="E775" s="807" t="s">
        <v>800</v>
      </c>
      <c r="F775" s="807"/>
      <c r="G775" s="807"/>
      <c r="H775" s="754">
        <v>5.7</v>
      </c>
      <c r="I775" s="755"/>
      <c r="J775" s="682"/>
    </row>
    <row r="776" spans="1:10" x14ac:dyDescent="0.2">
      <c r="A776" s="172" t="s">
        <v>870</v>
      </c>
      <c r="B776" s="756" t="s">
        <v>223</v>
      </c>
      <c r="C776" s="757"/>
      <c r="D776" s="757"/>
      <c r="E776" s="757"/>
      <c r="F776" s="757"/>
      <c r="G776" s="757"/>
      <c r="H776" s="766">
        <v>275.62999999999994</v>
      </c>
      <c r="I776" s="766"/>
      <c r="J776" s="683"/>
    </row>
    <row r="777" spans="1:10" x14ac:dyDescent="0.2">
      <c r="A777" s="172"/>
      <c r="B777" s="107" t="s">
        <v>871</v>
      </c>
      <c r="C777" s="104">
        <v>96121</v>
      </c>
      <c r="D777" s="606" t="s">
        <v>1609</v>
      </c>
      <c r="E777" s="607"/>
      <c r="F777" s="607"/>
      <c r="G777" s="607"/>
      <c r="H777" s="607"/>
      <c r="I777" s="608"/>
      <c r="J777" s="104" t="s">
        <v>975</v>
      </c>
    </row>
    <row r="778" spans="1:10" x14ac:dyDescent="0.2">
      <c r="A778" s="172"/>
      <c r="B778" s="612" t="s">
        <v>218</v>
      </c>
      <c r="C778" s="617"/>
      <c r="D778" s="617"/>
      <c r="E778" s="617"/>
      <c r="F778" s="617"/>
      <c r="G778" s="613"/>
      <c r="H778" s="749" t="s">
        <v>228</v>
      </c>
      <c r="I778" s="750"/>
      <c r="J778" s="146" t="s">
        <v>276</v>
      </c>
    </row>
    <row r="779" spans="1:10" x14ac:dyDescent="0.2">
      <c r="A779" s="172"/>
      <c r="B779" s="810" t="s">
        <v>538</v>
      </c>
      <c r="C779" s="811"/>
      <c r="D779" s="811"/>
      <c r="E779" s="811"/>
      <c r="F779" s="811"/>
      <c r="G779" s="812"/>
      <c r="H779" s="754">
        <v>255.22000000000003</v>
      </c>
      <c r="I779" s="755"/>
      <c r="J779" s="188" t="s">
        <v>228</v>
      </c>
    </row>
    <row r="780" spans="1:10" x14ac:dyDescent="0.2">
      <c r="A780" s="172" t="s">
        <v>871</v>
      </c>
      <c r="B780" s="756" t="s">
        <v>223</v>
      </c>
      <c r="C780" s="757"/>
      <c r="D780" s="757"/>
      <c r="E780" s="757"/>
      <c r="F780" s="757"/>
      <c r="G780" s="757"/>
      <c r="H780" s="766">
        <v>255.22000000000003</v>
      </c>
      <c r="I780" s="766"/>
      <c r="J780" s="159"/>
    </row>
    <row r="781" spans="1:10" x14ac:dyDescent="0.2">
      <c r="B781" s="456" t="s">
        <v>69</v>
      </c>
      <c r="C781" s="457"/>
      <c r="D781" s="458" t="s">
        <v>287</v>
      </c>
      <c r="E781" s="116"/>
      <c r="F781" s="116"/>
      <c r="G781" s="116"/>
      <c r="H781" s="116"/>
      <c r="I781" s="116"/>
      <c r="J781" s="117"/>
    </row>
    <row r="782" spans="1:10" x14ac:dyDescent="0.2">
      <c r="B782" s="153" t="s">
        <v>70</v>
      </c>
      <c r="C782" s="451"/>
      <c r="D782" s="120" t="s">
        <v>145</v>
      </c>
      <c r="E782" s="120"/>
      <c r="F782" s="120"/>
      <c r="G782" s="120"/>
      <c r="H782" s="120"/>
      <c r="I782" s="120"/>
      <c r="J782" s="121"/>
    </row>
    <row r="783" spans="1:10" x14ac:dyDescent="0.2">
      <c r="B783" s="410" t="s">
        <v>174</v>
      </c>
      <c r="C783" s="411" t="s">
        <v>609</v>
      </c>
      <c r="D783" s="595" t="s">
        <v>1010</v>
      </c>
      <c r="E783" s="596"/>
      <c r="F783" s="596"/>
      <c r="G783" s="596"/>
      <c r="H783" s="596"/>
      <c r="I783" s="597"/>
      <c r="J783" s="411" t="s">
        <v>46</v>
      </c>
    </row>
    <row r="784" spans="1:10" x14ac:dyDescent="0.2">
      <c r="B784" s="598" t="s">
        <v>218</v>
      </c>
      <c r="C784" s="599"/>
      <c r="D784" s="599"/>
      <c r="E784" s="599"/>
      <c r="F784" s="599"/>
      <c r="G784" s="600"/>
      <c r="H784" s="618" t="s">
        <v>41</v>
      </c>
      <c r="I784" s="618"/>
      <c r="J784" s="248" t="s">
        <v>222</v>
      </c>
    </row>
    <row r="785" spans="1:10" x14ac:dyDescent="0.2">
      <c r="B785" s="601" t="s">
        <v>275</v>
      </c>
      <c r="C785" s="602"/>
      <c r="D785" s="602"/>
      <c r="E785" s="602"/>
      <c r="F785" s="602"/>
      <c r="G785" s="603"/>
      <c r="H785" s="619">
        <v>0.45</v>
      </c>
      <c r="I785" s="620"/>
      <c r="J785" s="414" t="s">
        <v>41</v>
      </c>
    </row>
    <row r="786" spans="1:10" x14ac:dyDescent="0.2">
      <c r="A786" s="172" t="s">
        <v>174</v>
      </c>
      <c r="B786" s="590" t="s">
        <v>223</v>
      </c>
      <c r="C786" s="591"/>
      <c r="D786" s="591"/>
      <c r="E786" s="591"/>
      <c r="F786" s="591"/>
      <c r="G786" s="592"/>
      <c r="H786" s="593">
        <v>0.45</v>
      </c>
      <c r="I786" s="594"/>
      <c r="J786" s="415"/>
    </row>
    <row r="787" spans="1:10" x14ac:dyDescent="0.2">
      <c r="A787" s="172"/>
      <c r="B787" s="410" t="s">
        <v>175</v>
      </c>
      <c r="C787" s="411">
        <v>94569</v>
      </c>
      <c r="D787" s="595" t="s">
        <v>1611</v>
      </c>
      <c r="E787" s="596"/>
      <c r="F787" s="596"/>
      <c r="G787" s="596"/>
      <c r="H787" s="596"/>
      <c r="I787" s="597"/>
      <c r="J787" s="411" t="s">
        <v>46</v>
      </c>
    </row>
    <row r="788" spans="1:10" x14ac:dyDescent="0.2">
      <c r="B788" s="598" t="s">
        <v>218</v>
      </c>
      <c r="C788" s="599"/>
      <c r="D788" s="599"/>
      <c r="E788" s="599"/>
      <c r="F788" s="599"/>
      <c r="G788" s="600"/>
      <c r="H788" s="618" t="s">
        <v>221</v>
      </c>
      <c r="I788" s="618"/>
      <c r="J788" s="248" t="s">
        <v>222</v>
      </c>
    </row>
    <row r="789" spans="1:10" x14ac:dyDescent="0.2">
      <c r="B789" s="601" t="s">
        <v>720</v>
      </c>
      <c r="C789" s="602"/>
      <c r="D789" s="602"/>
      <c r="E789" s="602"/>
      <c r="F789" s="602"/>
      <c r="G789" s="603"/>
      <c r="H789" s="619">
        <v>0.3</v>
      </c>
      <c r="I789" s="620"/>
      <c r="J789" s="414" t="s">
        <v>221</v>
      </c>
    </row>
    <row r="790" spans="1:10" x14ac:dyDescent="0.2">
      <c r="A790" s="172" t="s">
        <v>175</v>
      </c>
      <c r="B790" s="590" t="s">
        <v>223</v>
      </c>
      <c r="C790" s="591"/>
      <c r="D790" s="591"/>
      <c r="E790" s="591"/>
      <c r="F790" s="591"/>
      <c r="G790" s="592"/>
      <c r="H790" s="593">
        <v>0.3</v>
      </c>
      <c r="I790" s="594"/>
      <c r="J790" s="415"/>
    </row>
    <row r="791" spans="1:10" x14ac:dyDescent="0.2">
      <c r="B791" s="410" t="s">
        <v>719</v>
      </c>
      <c r="C791" s="411">
        <v>94559</v>
      </c>
      <c r="D791" s="595" t="s">
        <v>1613</v>
      </c>
      <c r="E791" s="596"/>
      <c r="F791" s="596"/>
      <c r="G791" s="596"/>
      <c r="H791" s="596"/>
      <c r="I791" s="597"/>
      <c r="J791" s="411" t="s">
        <v>46</v>
      </c>
    </row>
    <row r="792" spans="1:10" x14ac:dyDescent="0.2">
      <c r="B792" s="598" t="s">
        <v>218</v>
      </c>
      <c r="C792" s="599"/>
      <c r="D792" s="599"/>
      <c r="E792" s="599"/>
      <c r="F792" s="599"/>
      <c r="G792" s="600"/>
      <c r="H792" s="749" t="s">
        <v>221</v>
      </c>
      <c r="I792" s="750"/>
      <c r="J792" s="248" t="s">
        <v>222</v>
      </c>
    </row>
    <row r="793" spans="1:10" x14ac:dyDescent="0.2">
      <c r="A793" s="172" t="s">
        <v>719</v>
      </c>
      <c r="B793" s="601" t="s">
        <v>275</v>
      </c>
      <c r="C793" s="602"/>
      <c r="D793" s="602"/>
      <c r="E793" s="602"/>
      <c r="F793" s="602"/>
      <c r="G793" s="603"/>
      <c r="H793" s="619">
        <v>11</v>
      </c>
      <c r="I793" s="620"/>
      <c r="J793" s="414" t="s">
        <v>255</v>
      </c>
    </row>
    <row r="794" spans="1:10" x14ac:dyDescent="0.2">
      <c r="B794" s="590" t="s">
        <v>223</v>
      </c>
      <c r="C794" s="591"/>
      <c r="D794" s="591"/>
      <c r="E794" s="591"/>
      <c r="F794" s="591"/>
      <c r="G794" s="592"/>
      <c r="H794" s="593">
        <v>11</v>
      </c>
      <c r="I794" s="594"/>
      <c r="J794" s="415"/>
    </row>
    <row r="795" spans="1:10" x14ac:dyDescent="0.2">
      <c r="B795" s="410" t="s">
        <v>1250</v>
      </c>
      <c r="C795" s="411">
        <v>102162</v>
      </c>
      <c r="D795" s="595" t="s">
        <v>1615</v>
      </c>
      <c r="E795" s="596"/>
      <c r="F795" s="596"/>
      <c r="G795" s="596"/>
      <c r="H795" s="596"/>
      <c r="I795" s="597"/>
      <c r="J795" s="411" t="s">
        <v>46</v>
      </c>
    </row>
    <row r="796" spans="1:10" x14ac:dyDescent="0.2">
      <c r="B796" s="598" t="s">
        <v>218</v>
      </c>
      <c r="C796" s="599"/>
      <c r="D796" s="599"/>
      <c r="E796" s="599"/>
      <c r="F796" s="599"/>
      <c r="G796" s="600"/>
      <c r="H796" s="749" t="s">
        <v>221</v>
      </c>
      <c r="I796" s="750"/>
      <c r="J796" s="248" t="s">
        <v>222</v>
      </c>
    </row>
    <row r="797" spans="1:10" x14ac:dyDescent="0.2">
      <c r="A797" s="172" t="s">
        <v>1250</v>
      </c>
      <c r="B797" s="601" t="s">
        <v>275</v>
      </c>
      <c r="C797" s="602"/>
      <c r="D797" s="602"/>
      <c r="E797" s="602"/>
      <c r="F797" s="602"/>
      <c r="G797" s="603"/>
      <c r="H797" s="619">
        <v>11</v>
      </c>
      <c r="I797" s="620"/>
      <c r="J797" s="414" t="s">
        <v>255</v>
      </c>
    </row>
    <row r="798" spans="1:10" x14ac:dyDescent="0.2">
      <c r="B798" s="590" t="s">
        <v>223</v>
      </c>
      <c r="C798" s="591"/>
      <c r="D798" s="591"/>
      <c r="E798" s="591"/>
      <c r="F798" s="591"/>
      <c r="G798" s="592"/>
      <c r="H798" s="593">
        <v>11</v>
      </c>
      <c r="I798" s="594"/>
      <c r="J798" s="415"/>
    </row>
    <row r="799" spans="1:10" x14ac:dyDescent="0.2">
      <c r="B799" s="153" t="s">
        <v>71</v>
      </c>
      <c r="C799" s="451"/>
      <c r="D799" s="120" t="s">
        <v>1454</v>
      </c>
      <c r="E799" s="120"/>
      <c r="F799" s="120"/>
      <c r="G799" s="120"/>
      <c r="H799" s="120"/>
      <c r="I799" s="120"/>
      <c r="J799" s="121"/>
    </row>
    <row r="800" spans="1:10" x14ac:dyDescent="0.2">
      <c r="B800" s="410" t="s">
        <v>164</v>
      </c>
      <c r="C800" s="411">
        <v>90845</v>
      </c>
      <c r="D800" s="595" t="s">
        <v>1617</v>
      </c>
      <c r="E800" s="596"/>
      <c r="F800" s="596"/>
      <c r="G800" s="596"/>
      <c r="H800" s="596"/>
      <c r="I800" s="597"/>
      <c r="J800" s="411" t="s">
        <v>122</v>
      </c>
    </row>
    <row r="801" spans="1:10" x14ac:dyDescent="0.2">
      <c r="B801" s="598" t="s">
        <v>218</v>
      </c>
      <c r="C801" s="599"/>
      <c r="D801" s="599"/>
      <c r="E801" s="599"/>
      <c r="F801" s="599"/>
      <c r="G801" s="600"/>
      <c r="H801" s="618" t="s">
        <v>41</v>
      </c>
      <c r="I801" s="618"/>
      <c r="J801" s="248" t="s">
        <v>222</v>
      </c>
    </row>
    <row r="802" spans="1:10" x14ac:dyDescent="0.2">
      <c r="B802" s="601" t="s">
        <v>275</v>
      </c>
      <c r="C802" s="602"/>
      <c r="D802" s="602"/>
      <c r="E802" s="602"/>
      <c r="F802" s="602"/>
      <c r="G802" s="603"/>
      <c r="H802" s="619">
        <v>3</v>
      </c>
      <c r="I802" s="620"/>
      <c r="J802" s="414" t="s">
        <v>41</v>
      </c>
    </row>
    <row r="803" spans="1:10" x14ac:dyDescent="0.2">
      <c r="A803" s="172" t="s">
        <v>164</v>
      </c>
      <c r="B803" s="590" t="s">
        <v>223</v>
      </c>
      <c r="C803" s="591"/>
      <c r="D803" s="591"/>
      <c r="E803" s="591"/>
      <c r="F803" s="591"/>
      <c r="G803" s="592"/>
      <c r="H803" s="593">
        <v>3</v>
      </c>
      <c r="I803" s="594"/>
      <c r="J803" s="415"/>
    </row>
    <row r="804" spans="1:10" x14ac:dyDescent="0.2">
      <c r="B804" s="410" t="s">
        <v>165</v>
      </c>
      <c r="C804" s="411" t="s">
        <v>608</v>
      </c>
      <c r="D804" s="595" t="s">
        <v>1260</v>
      </c>
      <c r="E804" s="596"/>
      <c r="F804" s="596"/>
      <c r="G804" s="596"/>
      <c r="H804" s="596"/>
      <c r="I804" s="597"/>
      <c r="J804" s="411" t="s">
        <v>122</v>
      </c>
    </row>
    <row r="805" spans="1:10" x14ac:dyDescent="0.2">
      <c r="B805" s="598" t="s">
        <v>218</v>
      </c>
      <c r="C805" s="599"/>
      <c r="D805" s="599"/>
      <c r="E805" s="599"/>
      <c r="F805" s="599"/>
      <c r="G805" s="600"/>
      <c r="H805" s="618" t="s">
        <v>41</v>
      </c>
      <c r="I805" s="618"/>
      <c r="J805" s="248" t="s">
        <v>222</v>
      </c>
    </row>
    <row r="806" spans="1:10" x14ac:dyDescent="0.2">
      <c r="B806" s="601" t="s">
        <v>275</v>
      </c>
      <c r="C806" s="602"/>
      <c r="D806" s="602"/>
      <c r="E806" s="602"/>
      <c r="F806" s="602"/>
      <c r="G806" s="603"/>
      <c r="H806" s="619">
        <v>2</v>
      </c>
      <c r="I806" s="620"/>
      <c r="J806" s="414" t="s">
        <v>41</v>
      </c>
    </row>
    <row r="807" spans="1:10" x14ac:dyDescent="0.2">
      <c r="A807" s="172" t="s">
        <v>165</v>
      </c>
      <c r="B807" s="590" t="s">
        <v>223</v>
      </c>
      <c r="C807" s="591"/>
      <c r="D807" s="591"/>
      <c r="E807" s="591"/>
      <c r="F807" s="591"/>
      <c r="G807" s="592"/>
      <c r="H807" s="593">
        <v>2</v>
      </c>
      <c r="I807" s="594"/>
      <c r="J807" s="415"/>
    </row>
    <row r="808" spans="1:10" x14ac:dyDescent="0.2">
      <c r="A808" s="172"/>
      <c r="B808" s="410" t="s">
        <v>166</v>
      </c>
      <c r="C808" s="411" t="s">
        <v>607</v>
      </c>
      <c r="D808" s="595" t="s">
        <v>1259</v>
      </c>
      <c r="E808" s="596"/>
      <c r="F808" s="596"/>
      <c r="G808" s="596"/>
      <c r="H808" s="596"/>
      <c r="I808" s="597"/>
      <c r="J808" s="411" t="s">
        <v>122</v>
      </c>
    </row>
    <row r="809" spans="1:10" x14ac:dyDescent="0.2">
      <c r="B809" s="598" t="s">
        <v>218</v>
      </c>
      <c r="C809" s="599"/>
      <c r="D809" s="599"/>
      <c r="E809" s="599"/>
      <c r="F809" s="599"/>
      <c r="G809" s="600"/>
      <c r="H809" s="618" t="s">
        <v>41</v>
      </c>
      <c r="I809" s="618"/>
      <c r="J809" s="248" t="s">
        <v>222</v>
      </c>
    </row>
    <row r="810" spans="1:10" x14ac:dyDescent="0.2">
      <c r="B810" s="601" t="s">
        <v>275</v>
      </c>
      <c r="C810" s="602"/>
      <c r="D810" s="602"/>
      <c r="E810" s="602"/>
      <c r="F810" s="602"/>
      <c r="G810" s="603"/>
      <c r="H810" s="619">
        <v>3</v>
      </c>
      <c r="I810" s="620"/>
      <c r="J810" s="414" t="s">
        <v>41</v>
      </c>
    </row>
    <row r="811" spans="1:10" x14ac:dyDescent="0.2">
      <c r="A811" s="172" t="s">
        <v>166</v>
      </c>
      <c r="B811" s="590" t="s">
        <v>223</v>
      </c>
      <c r="C811" s="591"/>
      <c r="D811" s="591"/>
      <c r="E811" s="591"/>
      <c r="F811" s="591"/>
      <c r="G811" s="592"/>
      <c r="H811" s="593">
        <v>3</v>
      </c>
      <c r="I811" s="594"/>
      <c r="J811" s="415"/>
    </row>
    <row r="812" spans="1:10" x14ac:dyDescent="0.2">
      <c r="B812" s="410" t="s">
        <v>598</v>
      </c>
      <c r="C812" s="411">
        <v>91341</v>
      </c>
      <c r="D812" s="595" t="s">
        <v>1619</v>
      </c>
      <c r="E812" s="596"/>
      <c r="F812" s="596"/>
      <c r="G812" s="596"/>
      <c r="H812" s="596"/>
      <c r="I812" s="597"/>
      <c r="J812" s="411" t="s">
        <v>46</v>
      </c>
    </row>
    <row r="813" spans="1:10" x14ac:dyDescent="0.2">
      <c r="B813" s="598" t="s">
        <v>218</v>
      </c>
      <c r="C813" s="599"/>
      <c r="D813" s="599"/>
      <c r="E813" s="599"/>
      <c r="F813" s="599"/>
      <c r="G813" s="600"/>
      <c r="H813" s="618" t="s">
        <v>221</v>
      </c>
      <c r="I813" s="618"/>
      <c r="J813" s="248" t="s">
        <v>222</v>
      </c>
    </row>
    <row r="814" spans="1:10" x14ac:dyDescent="0.2">
      <c r="B814" s="601" t="s">
        <v>275</v>
      </c>
      <c r="C814" s="602"/>
      <c r="D814" s="602"/>
      <c r="E814" s="602"/>
      <c r="F814" s="602"/>
      <c r="G814" s="603"/>
      <c r="H814" s="619">
        <v>40.92</v>
      </c>
      <c r="I814" s="620"/>
      <c r="J814" s="414" t="s">
        <v>255</v>
      </c>
    </row>
    <row r="815" spans="1:10" x14ac:dyDescent="0.2">
      <c r="A815" s="172" t="s">
        <v>598</v>
      </c>
      <c r="B815" s="590" t="s">
        <v>223</v>
      </c>
      <c r="C815" s="591"/>
      <c r="D815" s="591"/>
      <c r="E815" s="591"/>
      <c r="F815" s="591"/>
      <c r="G815" s="592"/>
      <c r="H815" s="593">
        <v>40.92</v>
      </c>
      <c r="I815" s="594"/>
      <c r="J815" s="415"/>
    </row>
    <row r="816" spans="1:10" x14ac:dyDescent="0.2">
      <c r="A816" s="172"/>
      <c r="B816" s="410" t="s">
        <v>1008</v>
      </c>
      <c r="C816" s="411">
        <v>1101002010</v>
      </c>
      <c r="D816" s="595" t="s">
        <v>1621</v>
      </c>
      <c r="E816" s="596"/>
      <c r="F816" s="596"/>
      <c r="G816" s="596"/>
      <c r="H816" s="596"/>
      <c r="I816" s="597"/>
      <c r="J816" s="411" t="s">
        <v>46</v>
      </c>
    </row>
    <row r="817" spans="1:10" x14ac:dyDescent="0.2">
      <c r="B817" s="598" t="s">
        <v>218</v>
      </c>
      <c r="C817" s="599"/>
      <c r="D817" s="599"/>
      <c r="E817" s="599"/>
      <c r="F817" s="599"/>
      <c r="G817" s="600"/>
      <c r="H817" s="618" t="s">
        <v>221</v>
      </c>
      <c r="I817" s="618"/>
      <c r="J817" s="248" t="s">
        <v>222</v>
      </c>
    </row>
    <row r="818" spans="1:10" x14ac:dyDescent="0.2">
      <c r="B818" s="601" t="s">
        <v>275</v>
      </c>
      <c r="C818" s="602"/>
      <c r="D818" s="602"/>
      <c r="E818" s="602"/>
      <c r="F818" s="602"/>
      <c r="G818" s="603"/>
      <c r="H818" s="619">
        <v>21.84</v>
      </c>
      <c r="I818" s="620"/>
      <c r="J818" s="414" t="s">
        <v>255</v>
      </c>
    </row>
    <row r="819" spans="1:10" x14ac:dyDescent="0.2">
      <c r="A819" s="172" t="s">
        <v>1008</v>
      </c>
      <c r="B819" s="590" t="s">
        <v>223</v>
      </c>
      <c r="C819" s="591"/>
      <c r="D819" s="591"/>
      <c r="E819" s="591"/>
      <c r="F819" s="591"/>
      <c r="G819" s="592"/>
      <c r="H819" s="593">
        <v>21.84</v>
      </c>
      <c r="I819" s="594"/>
      <c r="J819" s="415"/>
    </row>
    <row r="820" spans="1:10" x14ac:dyDescent="0.2">
      <c r="A820" s="172"/>
      <c r="B820" s="410" t="s">
        <v>1009</v>
      </c>
      <c r="C820" s="411">
        <v>90831</v>
      </c>
      <c r="D820" s="595" t="s">
        <v>1622</v>
      </c>
      <c r="E820" s="596"/>
      <c r="F820" s="596"/>
      <c r="G820" s="596"/>
      <c r="H820" s="596"/>
      <c r="I820" s="597"/>
      <c r="J820" s="411" t="s">
        <v>122</v>
      </c>
    </row>
    <row r="821" spans="1:10" x14ac:dyDescent="0.2">
      <c r="A821" s="172"/>
      <c r="B821" s="598" t="s">
        <v>218</v>
      </c>
      <c r="C821" s="599"/>
      <c r="D821" s="599"/>
      <c r="E821" s="599"/>
      <c r="F821" s="599"/>
      <c r="G821" s="600"/>
      <c r="H821" s="618" t="s">
        <v>41</v>
      </c>
      <c r="I821" s="618"/>
      <c r="J821" s="248" t="s">
        <v>222</v>
      </c>
    </row>
    <row r="822" spans="1:10" x14ac:dyDescent="0.2">
      <c r="A822" s="172"/>
      <c r="B822" s="601" t="s">
        <v>275</v>
      </c>
      <c r="C822" s="602"/>
      <c r="D822" s="602"/>
      <c r="E822" s="602"/>
      <c r="F822" s="602"/>
      <c r="G822" s="603"/>
      <c r="H822" s="619">
        <v>30</v>
      </c>
      <c r="I822" s="620"/>
      <c r="J822" s="414" t="s">
        <v>41</v>
      </c>
    </row>
    <row r="823" spans="1:10" x14ac:dyDescent="0.2">
      <c r="A823" s="172" t="s">
        <v>1009</v>
      </c>
      <c r="B823" s="590" t="s">
        <v>223</v>
      </c>
      <c r="C823" s="591"/>
      <c r="D823" s="591"/>
      <c r="E823" s="591"/>
      <c r="F823" s="591"/>
      <c r="G823" s="592"/>
      <c r="H823" s="593">
        <v>30</v>
      </c>
      <c r="I823" s="594"/>
      <c r="J823" s="415"/>
    </row>
    <row r="824" spans="1:10" x14ac:dyDescent="0.2">
      <c r="A824" s="172"/>
      <c r="B824" s="410" t="s">
        <v>1455</v>
      </c>
      <c r="C824" s="411" t="s">
        <v>1456</v>
      </c>
      <c r="D824" s="595" t="s">
        <v>1457</v>
      </c>
      <c r="E824" s="596"/>
      <c r="F824" s="596"/>
      <c r="G824" s="596"/>
      <c r="H824" s="596"/>
      <c r="I824" s="597"/>
      <c r="J824" s="411" t="s">
        <v>46</v>
      </c>
    </row>
    <row r="825" spans="1:10" x14ac:dyDescent="0.2">
      <c r="A825" s="172"/>
      <c r="B825" s="598" t="s">
        <v>218</v>
      </c>
      <c r="C825" s="599"/>
      <c r="D825" s="599"/>
      <c r="E825" s="599"/>
      <c r="F825" s="599"/>
      <c r="G825" s="600"/>
      <c r="H825" s="618" t="s">
        <v>41</v>
      </c>
      <c r="I825" s="618"/>
      <c r="J825" s="248" t="s">
        <v>222</v>
      </c>
    </row>
    <row r="826" spans="1:10" x14ac:dyDescent="0.2">
      <c r="A826" s="172"/>
      <c r="B826" s="601" t="s">
        <v>1458</v>
      </c>
      <c r="C826" s="602"/>
      <c r="D826" s="602"/>
      <c r="E826" s="602"/>
      <c r="F826" s="602"/>
      <c r="G826" s="603"/>
      <c r="H826" s="619">
        <v>3.5999999999999996</v>
      </c>
      <c r="I826" s="620"/>
      <c r="J826" s="414" t="s">
        <v>41</v>
      </c>
    </row>
    <row r="827" spans="1:10" x14ac:dyDescent="0.2">
      <c r="A827" s="172" t="s">
        <v>1455</v>
      </c>
      <c r="B827" s="590" t="s">
        <v>223</v>
      </c>
      <c r="C827" s="591"/>
      <c r="D827" s="591"/>
      <c r="E827" s="591"/>
      <c r="F827" s="591"/>
      <c r="G827" s="592"/>
      <c r="H827" s="593">
        <v>3.5999999999999996</v>
      </c>
      <c r="I827" s="594"/>
      <c r="J827" s="415"/>
    </row>
    <row r="828" spans="1:10" x14ac:dyDescent="0.2">
      <c r="A828" s="172"/>
      <c r="B828" s="153" t="s">
        <v>1176</v>
      </c>
      <c r="C828" s="451"/>
      <c r="D828" s="120" t="s">
        <v>462</v>
      </c>
      <c r="E828" s="120"/>
      <c r="F828" s="120"/>
      <c r="G828" s="120"/>
      <c r="H828" s="120"/>
      <c r="I828" s="120"/>
      <c r="J828" s="121"/>
    </row>
    <row r="829" spans="1:10" x14ac:dyDescent="0.2">
      <c r="A829" s="172"/>
      <c r="B829" s="410" t="s">
        <v>1177</v>
      </c>
      <c r="C829" s="411">
        <v>1101002050</v>
      </c>
      <c r="D829" s="595" t="s">
        <v>1624</v>
      </c>
      <c r="E829" s="596"/>
      <c r="F829" s="596"/>
      <c r="G829" s="596"/>
      <c r="H829" s="596"/>
      <c r="I829" s="597"/>
      <c r="J829" s="411" t="s">
        <v>46</v>
      </c>
    </row>
    <row r="830" spans="1:10" x14ac:dyDescent="0.2">
      <c r="A830" s="172"/>
      <c r="B830" s="598" t="s">
        <v>218</v>
      </c>
      <c r="C830" s="599"/>
      <c r="D830" s="599"/>
      <c r="E830" s="599"/>
      <c r="F830" s="599"/>
      <c r="G830" s="600"/>
      <c r="H830" s="618" t="s">
        <v>221</v>
      </c>
      <c r="I830" s="618"/>
      <c r="J830" s="248" t="s">
        <v>222</v>
      </c>
    </row>
    <row r="831" spans="1:10" x14ac:dyDescent="0.2">
      <c r="A831" s="172"/>
      <c r="B831" s="601"/>
      <c r="C831" s="602"/>
      <c r="D831" s="602"/>
      <c r="E831" s="602"/>
      <c r="F831" s="602"/>
      <c r="G831" s="603"/>
      <c r="H831" s="619">
        <v>136.54</v>
      </c>
      <c r="I831" s="620"/>
      <c r="J831" s="414" t="s">
        <v>221</v>
      </c>
    </row>
    <row r="832" spans="1:10" x14ac:dyDescent="0.2">
      <c r="A832" s="172" t="s">
        <v>1177</v>
      </c>
      <c r="B832" s="590" t="s">
        <v>223</v>
      </c>
      <c r="C832" s="591"/>
      <c r="D832" s="591"/>
      <c r="E832" s="591"/>
      <c r="F832" s="591"/>
      <c r="G832" s="592"/>
      <c r="H832" s="593">
        <v>136.54</v>
      </c>
      <c r="I832" s="594"/>
      <c r="J832" s="415"/>
    </row>
    <row r="833" spans="1:10" x14ac:dyDescent="0.2">
      <c r="A833" s="172"/>
      <c r="B833" s="410" t="s">
        <v>1178</v>
      </c>
      <c r="C833" s="411">
        <v>1101002052</v>
      </c>
      <c r="D833" s="595" t="s">
        <v>1625</v>
      </c>
      <c r="E833" s="596"/>
      <c r="F833" s="596"/>
      <c r="G833" s="596"/>
      <c r="H833" s="596"/>
      <c r="I833" s="597"/>
      <c r="J833" s="411" t="s">
        <v>975</v>
      </c>
    </row>
    <row r="834" spans="1:10" x14ac:dyDescent="0.2">
      <c r="A834" s="172"/>
      <c r="B834" s="598" t="s">
        <v>218</v>
      </c>
      <c r="C834" s="599"/>
      <c r="D834" s="599"/>
      <c r="E834" s="599"/>
      <c r="F834" s="599"/>
      <c r="G834" s="600"/>
      <c r="H834" s="618" t="s">
        <v>228</v>
      </c>
      <c r="I834" s="618"/>
      <c r="J834" s="248" t="s">
        <v>222</v>
      </c>
    </row>
    <row r="835" spans="1:10" x14ac:dyDescent="0.2">
      <c r="A835" s="172"/>
      <c r="B835" s="601"/>
      <c r="C835" s="602"/>
      <c r="D835" s="602"/>
      <c r="E835" s="602"/>
      <c r="F835" s="602"/>
      <c r="G835" s="603"/>
      <c r="H835" s="619">
        <v>108.62</v>
      </c>
      <c r="I835" s="620"/>
      <c r="J835" s="414" t="s">
        <v>228</v>
      </c>
    </row>
    <row r="836" spans="1:10" x14ac:dyDescent="0.2">
      <c r="A836" s="172" t="s">
        <v>1178</v>
      </c>
      <c r="B836" s="590" t="s">
        <v>223</v>
      </c>
      <c r="C836" s="591"/>
      <c r="D836" s="591"/>
      <c r="E836" s="591"/>
      <c r="F836" s="591"/>
      <c r="G836" s="592"/>
      <c r="H836" s="593">
        <v>108.62</v>
      </c>
      <c r="I836" s="594"/>
      <c r="J836" s="415"/>
    </row>
    <row r="837" spans="1:10" x14ac:dyDescent="0.2">
      <c r="B837" s="154" t="s">
        <v>149</v>
      </c>
      <c r="C837" s="115"/>
      <c r="D837" s="116" t="s">
        <v>137</v>
      </c>
      <c r="E837" s="116"/>
      <c r="F837" s="116"/>
      <c r="G837" s="116"/>
      <c r="H837" s="116"/>
      <c r="I837" s="116"/>
      <c r="J837" s="117"/>
    </row>
    <row r="838" spans="1:10" x14ac:dyDescent="0.2">
      <c r="B838" s="751" t="s">
        <v>278</v>
      </c>
      <c r="C838" s="752"/>
      <c r="D838" s="752"/>
      <c r="E838" s="752"/>
      <c r="F838" s="752"/>
      <c r="G838" s="752"/>
      <c r="H838" s="752"/>
      <c r="I838" s="752"/>
      <c r="J838" s="753"/>
    </row>
    <row r="839" spans="1:10" x14ac:dyDescent="0.2">
      <c r="B839" s="780" t="s">
        <v>873</v>
      </c>
      <c r="C839" s="781"/>
      <c r="D839" s="781"/>
      <c r="E839" s="781"/>
      <c r="F839" s="781"/>
      <c r="G839" s="781"/>
      <c r="H839" s="781"/>
      <c r="I839" s="781"/>
      <c r="J839" s="782"/>
    </row>
    <row r="840" spans="1:10" x14ac:dyDescent="0.2">
      <c r="B840" s="631" t="s">
        <v>218</v>
      </c>
      <c r="C840" s="631"/>
      <c r="D840" s="631"/>
      <c r="E840" s="748" t="s">
        <v>201</v>
      </c>
      <c r="F840" s="748"/>
      <c r="G840" s="748"/>
      <c r="H840" s="618" t="s">
        <v>221</v>
      </c>
      <c r="I840" s="618"/>
      <c r="J840" s="215"/>
    </row>
    <row r="841" spans="1:10" x14ac:dyDescent="0.2">
      <c r="B841" s="636"/>
      <c r="C841" s="637"/>
      <c r="D841" s="638"/>
      <c r="E841" s="777" t="s">
        <v>782</v>
      </c>
      <c r="F841" s="778"/>
      <c r="G841" s="779"/>
      <c r="H841" s="754">
        <v>17.809999999999999</v>
      </c>
      <c r="I841" s="755"/>
      <c r="J841" s="799" t="s">
        <v>221</v>
      </c>
    </row>
    <row r="842" spans="1:10" x14ac:dyDescent="0.2">
      <c r="B842" s="858"/>
      <c r="C842" s="859"/>
      <c r="D842" s="860"/>
      <c r="E842" s="777" t="s">
        <v>783</v>
      </c>
      <c r="F842" s="778"/>
      <c r="G842" s="779"/>
      <c r="H842" s="754">
        <v>15.68</v>
      </c>
      <c r="I842" s="755"/>
      <c r="J842" s="800"/>
    </row>
    <row r="843" spans="1:10" x14ac:dyDescent="0.2">
      <c r="B843" s="858"/>
      <c r="C843" s="859"/>
      <c r="D843" s="860"/>
      <c r="E843" s="777" t="s">
        <v>786</v>
      </c>
      <c r="F843" s="778"/>
      <c r="G843" s="779"/>
      <c r="H843" s="754">
        <v>22.37</v>
      </c>
      <c r="I843" s="755"/>
      <c r="J843" s="800"/>
    </row>
    <row r="844" spans="1:10" x14ac:dyDescent="0.2">
      <c r="B844" s="858"/>
      <c r="C844" s="859"/>
      <c r="D844" s="860"/>
      <c r="E844" s="777" t="s">
        <v>787</v>
      </c>
      <c r="F844" s="778"/>
      <c r="G844" s="779"/>
      <c r="H844" s="754">
        <v>22.37</v>
      </c>
      <c r="I844" s="755"/>
      <c r="J844" s="800"/>
    </row>
    <row r="845" spans="1:10" x14ac:dyDescent="0.2">
      <c r="B845" s="858"/>
      <c r="C845" s="859"/>
      <c r="D845" s="860"/>
      <c r="E845" s="777" t="s">
        <v>788</v>
      </c>
      <c r="F845" s="778"/>
      <c r="G845" s="779"/>
      <c r="H845" s="754">
        <v>8.1300000000000008</v>
      </c>
      <c r="I845" s="755"/>
      <c r="J845" s="800"/>
    </row>
    <row r="846" spans="1:10" x14ac:dyDescent="0.2">
      <c r="B846" s="858"/>
      <c r="C846" s="859"/>
      <c r="D846" s="860"/>
      <c r="E846" s="777" t="s">
        <v>789</v>
      </c>
      <c r="F846" s="778"/>
      <c r="G846" s="779"/>
      <c r="H846" s="754">
        <v>7.9</v>
      </c>
      <c r="I846" s="755"/>
      <c r="J846" s="800"/>
    </row>
    <row r="847" spans="1:10" x14ac:dyDescent="0.2">
      <c r="B847" s="858"/>
      <c r="C847" s="859"/>
      <c r="D847" s="860"/>
      <c r="E847" s="777" t="s">
        <v>790</v>
      </c>
      <c r="F847" s="778"/>
      <c r="G847" s="779"/>
      <c r="H847" s="754">
        <v>7.9</v>
      </c>
      <c r="I847" s="755"/>
      <c r="J847" s="800"/>
    </row>
    <row r="848" spans="1:10" x14ac:dyDescent="0.2">
      <c r="B848" s="858"/>
      <c r="C848" s="859"/>
      <c r="D848" s="860"/>
      <c r="E848" s="777" t="s">
        <v>791</v>
      </c>
      <c r="F848" s="778"/>
      <c r="G848" s="779"/>
      <c r="H848" s="754">
        <v>3.42</v>
      </c>
      <c r="I848" s="755"/>
      <c r="J848" s="800"/>
    </row>
    <row r="849" spans="2:10" x14ac:dyDescent="0.2">
      <c r="B849" s="858"/>
      <c r="C849" s="859"/>
      <c r="D849" s="860"/>
      <c r="E849" s="777" t="s">
        <v>792</v>
      </c>
      <c r="F849" s="778"/>
      <c r="G849" s="779"/>
      <c r="H849" s="754">
        <v>3.42</v>
      </c>
      <c r="I849" s="755"/>
      <c r="J849" s="800"/>
    </row>
    <row r="850" spans="2:10" x14ac:dyDescent="0.2">
      <c r="B850" s="858"/>
      <c r="C850" s="859"/>
      <c r="D850" s="860"/>
      <c r="E850" s="777" t="s">
        <v>793</v>
      </c>
      <c r="F850" s="778"/>
      <c r="G850" s="779"/>
      <c r="H850" s="754">
        <v>1.37</v>
      </c>
      <c r="I850" s="755"/>
      <c r="J850" s="800"/>
    </row>
    <row r="851" spans="2:10" x14ac:dyDescent="0.2">
      <c r="B851" s="858"/>
      <c r="C851" s="859"/>
      <c r="D851" s="860"/>
      <c r="E851" s="777" t="s">
        <v>794</v>
      </c>
      <c r="F851" s="778"/>
      <c r="G851" s="779"/>
      <c r="H851" s="754">
        <v>36</v>
      </c>
      <c r="I851" s="755"/>
      <c r="J851" s="800"/>
    </row>
    <row r="852" spans="2:10" x14ac:dyDescent="0.2">
      <c r="B852" s="858"/>
      <c r="C852" s="859"/>
      <c r="D852" s="860"/>
      <c r="E852" s="777" t="s">
        <v>795</v>
      </c>
      <c r="F852" s="778"/>
      <c r="G852" s="779"/>
      <c r="H852" s="754">
        <v>11.47</v>
      </c>
      <c r="I852" s="755"/>
      <c r="J852" s="800"/>
    </row>
    <row r="853" spans="2:10" x14ac:dyDescent="0.2">
      <c r="B853" s="858"/>
      <c r="C853" s="859"/>
      <c r="D853" s="860"/>
      <c r="E853" s="777" t="s">
        <v>796</v>
      </c>
      <c r="F853" s="778"/>
      <c r="G853" s="779"/>
      <c r="H853" s="754">
        <v>0</v>
      </c>
      <c r="I853" s="755"/>
      <c r="J853" s="800"/>
    </row>
    <row r="854" spans="2:10" x14ac:dyDescent="0.2">
      <c r="B854" s="858"/>
      <c r="C854" s="859"/>
      <c r="D854" s="860"/>
      <c r="E854" s="777" t="s">
        <v>797</v>
      </c>
      <c r="F854" s="778"/>
      <c r="G854" s="779"/>
      <c r="H854" s="754">
        <v>33.28</v>
      </c>
      <c r="I854" s="755"/>
      <c r="J854" s="800"/>
    </row>
    <row r="855" spans="2:10" x14ac:dyDescent="0.2">
      <c r="B855" s="858"/>
      <c r="C855" s="859"/>
      <c r="D855" s="860"/>
      <c r="E855" s="777" t="s">
        <v>798</v>
      </c>
      <c r="F855" s="778"/>
      <c r="G855" s="779"/>
      <c r="H855" s="754">
        <v>33.29</v>
      </c>
      <c r="I855" s="755"/>
      <c r="J855" s="800"/>
    </row>
    <row r="856" spans="2:10" x14ac:dyDescent="0.2">
      <c r="B856" s="858"/>
      <c r="C856" s="859"/>
      <c r="D856" s="860"/>
      <c r="E856" s="777" t="s">
        <v>799</v>
      </c>
      <c r="F856" s="778"/>
      <c r="G856" s="779"/>
      <c r="H856" s="754">
        <v>5.7</v>
      </c>
      <c r="I856" s="755"/>
      <c r="J856" s="800"/>
    </row>
    <row r="857" spans="2:10" x14ac:dyDescent="0.2">
      <c r="B857" s="858"/>
      <c r="C857" s="859"/>
      <c r="D857" s="860"/>
      <c r="E857" s="777" t="s">
        <v>800</v>
      </c>
      <c r="F857" s="778"/>
      <c r="G857" s="779"/>
      <c r="H857" s="754">
        <v>5.7</v>
      </c>
      <c r="I857" s="755"/>
      <c r="J857" s="800"/>
    </row>
    <row r="858" spans="2:10" x14ac:dyDescent="0.2">
      <c r="B858" s="861"/>
      <c r="C858" s="862"/>
      <c r="D858" s="863"/>
      <c r="E858" s="777" t="s">
        <v>801</v>
      </c>
      <c r="F858" s="778"/>
      <c r="G858" s="779"/>
      <c r="H858" s="754">
        <v>13.4</v>
      </c>
      <c r="I858" s="755"/>
      <c r="J858" s="800"/>
    </row>
    <row r="859" spans="2:10" x14ac:dyDescent="0.2">
      <c r="B859" s="767" t="s">
        <v>223</v>
      </c>
      <c r="C859" s="767"/>
      <c r="D859" s="767"/>
      <c r="E859" s="767"/>
      <c r="F859" s="767"/>
      <c r="G859" s="767"/>
      <c r="H859" s="766">
        <v>249.20999999999998</v>
      </c>
      <c r="I859" s="766"/>
      <c r="J859" s="801"/>
    </row>
    <row r="860" spans="2:10" x14ac:dyDescent="0.2">
      <c r="B860" s="780" t="s">
        <v>878</v>
      </c>
      <c r="C860" s="781"/>
      <c r="D860" s="781"/>
      <c r="E860" s="781"/>
      <c r="F860" s="781"/>
      <c r="G860" s="781"/>
      <c r="H860" s="781"/>
      <c r="I860" s="781"/>
      <c r="J860" s="782"/>
    </row>
    <row r="861" spans="2:10" x14ac:dyDescent="0.2">
      <c r="B861" s="730"/>
      <c r="C861" s="731"/>
      <c r="D861" s="731"/>
      <c r="E861" s="748" t="s">
        <v>678</v>
      </c>
      <c r="F861" s="748"/>
      <c r="G861" s="748"/>
      <c r="H861" s="618" t="s">
        <v>221</v>
      </c>
      <c r="I861" s="618"/>
      <c r="J861" s="159"/>
    </row>
    <row r="862" spans="2:10" x14ac:dyDescent="0.2">
      <c r="B862" s="783"/>
      <c r="C862" s="784"/>
      <c r="D862" s="784"/>
      <c r="E862" s="777" t="s">
        <v>657</v>
      </c>
      <c r="F862" s="778"/>
      <c r="G862" s="779"/>
      <c r="H862" s="660">
        <v>846.16</v>
      </c>
      <c r="I862" s="660"/>
      <c r="J862" s="628" t="s">
        <v>221</v>
      </c>
    </row>
    <row r="863" spans="2:10" x14ac:dyDescent="0.2">
      <c r="B863" s="767" t="s">
        <v>223</v>
      </c>
      <c r="C863" s="767"/>
      <c r="D863" s="767"/>
      <c r="E863" s="767"/>
      <c r="F863" s="767"/>
      <c r="G863" s="767"/>
      <c r="H863" s="766">
        <v>846.16</v>
      </c>
      <c r="I863" s="766"/>
      <c r="J863" s="630"/>
    </row>
    <row r="864" spans="2:10" x14ac:dyDescent="0.2">
      <c r="B864" s="780" t="s">
        <v>879</v>
      </c>
      <c r="C864" s="781"/>
      <c r="D864" s="781"/>
      <c r="E864" s="781"/>
      <c r="F864" s="781"/>
      <c r="G864" s="781"/>
      <c r="H864" s="781"/>
      <c r="I864" s="781"/>
      <c r="J864" s="782"/>
    </row>
    <row r="865" spans="1:10" x14ac:dyDescent="0.2">
      <c r="B865" s="730"/>
      <c r="C865" s="731"/>
      <c r="D865" s="731"/>
      <c r="E865" s="748" t="s">
        <v>678</v>
      </c>
      <c r="F865" s="748"/>
      <c r="G865" s="748"/>
      <c r="H865" s="618" t="s">
        <v>221</v>
      </c>
      <c r="I865" s="618"/>
      <c r="J865" s="159"/>
    </row>
    <row r="866" spans="1:10" x14ac:dyDescent="0.2">
      <c r="B866" s="783"/>
      <c r="C866" s="784"/>
      <c r="D866" s="784"/>
      <c r="E866" s="777" t="s">
        <v>880</v>
      </c>
      <c r="F866" s="778"/>
      <c r="G866" s="779"/>
      <c r="H866" s="660">
        <v>103.53</v>
      </c>
      <c r="I866" s="660"/>
      <c r="J866" s="628" t="s">
        <v>221</v>
      </c>
    </row>
    <row r="867" spans="1:10" x14ac:dyDescent="0.2">
      <c r="B867" s="402"/>
      <c r="C867" s="403"/>
      <c r="D867" s="403"/>
      <c r="E867" s="777" t="s">
        <v>880</v>
      </c>
      <c r="F867" s="778"/>
      <c r="G867" s="779"/>
      <c r="H867" s="660">
        <v>103.53</v>
      </c>
      <c r="I867" s="660"/>
      <c r="J867" s="629"/>
    </row>
    <row r="868" spans="1:10" x14ac:dyDescent="0.2">
      <c r="B868" s="402"/>
      <c r="C868" s="403"/>
      <c r="D868" s="403"/>
      <c r="E868" s="777" t="s">
        <v>881</v>
      </c>
      <c r="F868" s="778"/>
      <c r="G868" s="779"/>
      <c r="H868" s="660">
        <v>106</v>
      </c>
      <c r="I868" s="660"/>
      <c r="J868" s="629"/>
    </row>
    <row r="869" spans="1:10" x14ac:dyDescent="0.2">
      <c r="B869" s="402"/>
      <c r="C869" s="403"/>
      <c r="D869" s="403"/>
      <c r="E869" s="777" t="s">
        <v>817</v>
      </c>
      <c r="F869" s="778"/>
      <c r="G869" s="779"/>
      <c r="H869" s="660">
        <v>97.69</v>
      </c>
      <c r="I869" s="660"/>
      <c r="J869" s="629"/>
    </row>
    <row r="870" spans="1:10" x14ac:dyDescent="0.2">
      <c r="B870" s="767" t="s">
        <v>223</v>
      </c>
      <c r="C870" s="767"/>
      <c r="D870" s="767"/>
      <c r="E870" s="767"/>
      <c r="F870" s="767"/>
      <c r="G870" s="767"/>
      <c r="H870" s="766">
        <v>410.75</v>
      </c>
      <c r="I870" s="766"/>
      <c r="J870" s="630"/>
    </row>
    <row r="871" spans="1:10" x14ac:dyDescent="0.2">
      <c r="B871" s="153" t="s">
        <v>151</v>
      </c>
      <c r="C871" s="119"/>
      <c r="D871" s="120" t="s">
        <v>162</v>
      </c>
      <c r="E871" s="120"/>
      <c r="F871" s="120"/>
      <c r="G871" s="120"/>
      <c r="H871" s="120"/>
      <c r="I871" s="120"/>
      <c r="J871" s="121"/>
    </row>
    <row r="872" spans="1:10" x14ac:dyDescent="0.2">
      <c r="B872" s="107" t="s">
        <v>365</v>
      </c>
      <c r="C872" s="104">
        <v>95241</v>
      </c>
      <c r="D872" s="606" t="s">
        <v>1541</v>
      </c>
      <c r="E872" s="607"/>
      <c r="F872" s="607"/>
      <c r="G872" s="607"/>
      <c r="H872" s="607"/>
      <c r="I872" s="608"/>
      <c r="J872" s="104" t="s">
        <v>46</v>
      </c>
    </row>
    <row r="873" spans="1:10" x14ac:dyDescent="0.2">
      <c r="B873" s="796" t="s">
        <v>218</v>
      </c>
      <c r="C873" s="796"/>
      <c r="D873" s="796"/>
      <c r="E873" s="796"/>
      <c r="F873" s="796"/>
      <c r="G873" s="796"/>
      <c r="H873" s="618" t="s">
        <v>221</v>
      </c>
      <c r="I873" s="618"/>
      <c r="J873" s="146" t="s">
        <v>222</v>
      </c>
    </row>
    <row r="874" spans="1:10" x14ac:dyDescent="0.2">
      <c r="B874" s="768"/>
      <c r="C874" s="769"/>
      <c r="D874" s="769"/>
      <c r="E874" s="769"/>
      <c r="F874" s="769"/>
      <c r="G874" s="769"/>
      <c r="H874" s="663">
        <v>249.20999999999998</v>
      </c>
      <c r="I874" s="664"/>
      <c r="J874" s="145" t="s">
        <v>221</v>
      </c>
    </row>
    <row r="875" spans="1:10" x14ac:dyDescent="0.2">
      <c r="A875" s="172" t="s">
        <v>365</v>
      </c>
      <c r="B875" s="797" t="s">
        <v>223</v>
      </c>
      <c r="C875" s="798"/>
      <c r="D875" s="798"/>
      <c r="E875" s="798"/>
      <c r="F875" s="798"/>
      <c r="G875" s="798"/>
      <c r="H875" s="672">
        <v>249.20999999999998</v>
      </c>
      <c r="I875" s="673"/>
      <c r="J875" s="146"/>
    </row>
    <row r="876" spans="1:10" x14ac:dyDescent="0.2">
      <c r="B876" s="107" t="s">
        <v>366</v>
      </c>
      <c r="C876" s="104">
        <v>1701000116</v>
      </c>
      <c r="D876" s="606" t="s">
        <v>1626</v>
      </c>
      <c r="E876" s="607"/>
      <c r="F876" s="607"/>
      <c r="G876" s="607"/>
      <c r="H876" s="607"/>
      <c r="I876" s="608"/>
      <c r="J876" s="104" t="s">
        <v>46</v>
      </c>
    </row>
    <row r="877" spans="1:10" x14ac:dyDescent="0.2">
      <c r="B877" s="804" t="s">
        <v>218</v>
      </c>
      <c r="C877" s="805"/>
      <c r="D877" s="805"/>
      <c r="E877" s="805"/>
      <c r="F877" s="805"/>
      <c r="G877" s="805"/>
      <c r="H877" s="806" t="s">
        <v>221</v>
      </c>
      <c r="I877" s="750"/>
      <c r="J877" s="146" t="s">
        <v>222</v>
      </c>
    </row>
    <row r="878" spans="1:10" x14ac:dyDescent="0.2">
      <c r="B878" s="768"/>
      <c r="C878" s="769"/>
      <c r="D878" s="769"/>
      <c r="E878" s="769"/>
      <c r="F878" s="769"/>
      <c r="G878" s="769"/>
      <c r="H878" s="663">
        <v>249.20999999999998</v>
      </c>
      <c r="I878" s="664"/>
      <c r="J878" s="145" t="s">
        <v>221</v>
      </c>
    </row>
    <row r="879" spans="1:10" x14ac:dyDescent="0.2">
      <c r="A879" s="172" t="s">
        <v>366</v>
      </c>
      <c r="B879" s="797" t="s">
        <v>223</v>
      </c>
      <c r="C879" s="798"/>
      <c r="D879" s="798"/>
      <c r="E879" s="798"/>
      <c r="F879" s="798"/>
      <c r="G879" s="798"/>
      <c r="H879" s="672">
        <v>249.20999999999998</v>
      </c>
      <c r="I879" s="673"/>
      <c r="J879" s="146"/>
    </row>
    <row r="880" spans="1:10" x14ac:dyDescent="0.2">
      <c r="B880" s="153" t="s">
        <v>197</v>
      </c>
      <c r="C880" s="119"/>
      <c r="D880" s="120" t="s">
        <v>314</v>
      </c>
      <c r="E880" s="120"/>
      <c r="F880" s="120"/>
      <c r="G880" s="120"/>
      <c r="H880" s="120"/>
      <c r="I880" s="120"/>
      <c r="J880" s="121"/>
    </row>
    <row r="881" spans="1:10" x14ac:dyDescent="0.2">
      <c r="A881" s="172"/>
      <c r="B881" s="107" t="s">
        <v>367</v>
      </c>
      <c r="C881" s="104">
        <v>104162</v>
      </c>
      <c r="D881" s="606" t="s">
        <v>1627</v>
      </c>
      <c r="E881" s="607"/>
      <c r="F881" s="607"/>
      <c r="G881" s="607"/>
      <c r="H881" s="607"/>
      <c r="I881" s="608"/>
      <c r="J881" s="104" t="s">
        <v>46</v>
      </c>
    </row>
    <row r="882" spans="1:10" x14ac:dyDescent="0.2">
      <c r="A882" s="172"/>
      <c r="B882" s="612" t="s">
        <v>218</v>
      </c>
      <c r="C882" s="617"/>
      <c r="D882" s="617"/>
      <c r="E882" s="617"/>
      <c r="F882" s="617"/>
      <c r="G882" s="613"/>
      <c r="H882" s="693" t="s">
        <v>221</v>
      </c>
      <c r="I882" s="693"/>
      <c r="J882" s="209" t="s">
        <v>222</v>
      </c>
    </row>
    <row r="883" spans="1:10" x14ac:dyDescent="0.2">
      <c r="A883" s="172"/>
      <c r="B883" s="740"/>
      <c r="C883" s="622"/>
      <c r="D883" s="622"/>
      <c r="E883" s="622"/>
      <c r="F883" s="622"/>
      <c r="G883" s="623"/>
      <c r="H883" s="663">
        <v>249.20999999999998</v>
      </c>
      <c r="I883" s="664"/>
      <c r="J883" s="108" t="s">
        <v>221</v>
      </c>
    </row>
    <row r="884" spans="1:10" x14ac:dyDescent="0.2">
      <c r="A884" s="172" t="s">
        <v>367</v>
      </c>
      <c r="B884" s="624" t="s">
        <v>223</v>
      </c>
      <c r="C884" s="625"/>
      <c r="D884" s="625"/>
      <c r="E884" s="625"/>
      <c r="F884" s="625"/>
      <c r="G884" s="626"/>
      <c r="H884" s="672">
        <v>249.20999999999998</v>
      </c>
      <c r="I884" s="673"/>
      <c r="J884" s="109"/>
    </row>
    <row r="885" spans="1:10" x14ac:dyDescent="0.2">
      <c r="B885" s="107" t="s">
        <v>368</v>
      </c>
      <c r="C885" s="104">
        <v>98697</v>
      </c>
      <c r="D885" s="606" t="s">
        <v>1629</v>
      </c>
      <c r="E885" s="607"/>
      <c r="F885" s="607"/>
      <c r="G885" s="607"/>
      <c r="H885" s="607"/>
      <c r="I885" s="608"/>
      <c r="J885" s="104" t="s">
        <v>975</v>
      </c>
    </row>
    <row r="886" spans="1:10" x14ac:dyDescent="0.2">
      <c r="B886" s="612" t="s">
        <v>218</v>
      </c>
      <c r="C886" s="617"/>
      <c r="D886" s="617"/>
      <c r="E886" s="802" t="s">
        <v>201</v>
      </c>
      <c r="F886" s="803"/>
      <c r="G886" s="126" t="s">
        <v>258</v>
      </c>
      <c r="H886" s="126" t="s">
        <v>259</v>
      </c>
      <c r="I886" s="126" t="s">
        <v>728</v>
      </c>
      <c r="J886" s="209" t="s">
        <v>222</v>
      </c>
    </row>
    <row r="887" spans="1:10" x14ac:dyDescent="0.2">
      <c r="B887" s="156"/>
      <c r="C887" s="147"/>
      <c r="D887" s="147"/>
      <c r="E887" s="734" t="s">
        <v>782</v>
      </c>
      <c r="F887" s="735"/>
      <c r="G887" s="171">
        <v>17</v>
      </c>
      <c r="H887" s="171">
        <v>0.8</v>
      </c>
      <c r="I887" s="127">
        <v>16.2</v>
      </c>
      <c r="J887" s="628" t="s">
        <v>277</v>
      </c>
    </row>
    <row r="888" spans="1:10" x14ac:dyDescent="0.2">
      <c r="B888" s="144"/>
      <c r="C888" s="174"/>
      <c r="D888" s="174"/>
      <c r="E888" s="734" t="s">
        <v>783</v>
      </c>
      <c r="F888" s="735"/>
      <c r="G888" s="171">
        <v>16.100000000000001</v>
      </c>
      <c r="H888" s="171">
        <v>0.8</v>
      </c>
      <c r="I888" s="127">
        <v>15.3</v>
      </c>
      <c r="J888" s="629"/>
    </row>
    <row r="889" spans="1:10" x14ac:dyDescent="0.2">
      <c r="B889" s="144"/>
      <c r="C889" s="174"/>
      <c r="D889" s="174"/>
      <c r="E889" s="734" t="s">
        <v>788</v>
      </c>
      <c r="F889" s="735"/>
      <c r="G889" s="171">
        <v>11.62</v>
      </c>
      <c r="H889" s="171">
        <v>0.8</v>
      </c>
      <c r="I889" s="127">
        <v>10.82</v>
      </c>
      <c r="J889" s="629"/>
    </row>
    <row r="890" spans="1:10" x14ac:dyDescent="0.2">
      <c r="B890" s="144"/>
      <c r="C890" s="174"/>
      <c r="D890" s="174"/>
      <c r="E890" s="734" t="s">
        <v>789</v>
      </c>
      <c r="F890" s="735"/>
      <c r="G890" s="171">
        <v>11.9</v>
      </c>
      <c r="H890" s="171">
        <v>0.9</v>
      </c>
      <c r="I890" s="127">
        <v>11</v>
      </c>
      <c r="J890" s="629"/>
    </row>
    <row r="891" spans="1:10" x14ac:dyDescent="0.2">
      <c r="B891" s="144"/>
      <c r="C891" s="174"/>
      <c r="D891" s="174"/>
      <c r="E891" s="734" t="s">
        <v>790</v>
      </c>
      <c r="F891" s="735"/>
      <c r="G891" s="171">
        <v>11.9</v>
      </c>
      <c r="H891" s="171">
        <v>0.9</v>
      </c>
      <c r="I891" s="127">
        <v>11</v>
      </c>
      <c r="J891" s="629"/>
    </row>
    <row r="892" spans="1:10" x14ac:dyDescent="0.2">
      <c r="B892" s="144"/>
      <c r="C892" s="174"/>
      <c r="D892" s="174"/>
      <c r="E892" s="734" t="s">
        <v>791</v>
      </c>
      <c r="F892" s="735"/>
      <c r="G892" s="171">
        <v>7.4</v>
      </c>
      <c r="H892" s="171">
        <v>3</v>
      </c>
      <c r="I892" s="127">
        <v>4.4000000000000004</v>
      </c>
      <c r="J892" s="629"/>
    </row>
    <row r="893" spans="1:10" x14ac:dyDescent="0.2">
      <c r="B893" s="144"/>
      <c r="C893" s="174"/>
      <c r="D893" s="174"/>
      <c r="E893" s="734" t="s">
        <v>792</v>
      </c>
      <c r="F893" s="735"/>
      <c r="G893" s="171">
        <v>7.4</v>
      </c>
      <c r="H893" s="171">
        <v>3</v>
      </c>
      <c r="I893" s="127">
        <v>4.4000000000000004</v>
      </c>
      <c r="J893" s="629"/>
    </row>
    <row r="894" spans="1:10" x14ac:dyDescent="0.2">
      <c r="B894" s="144"/>
      <c r="C894" s="174"/>
      <c r="D894" s="174"/>
      <c r="E894" s="734" t="s">
        <v>793</v>
      </c>
      <c r="F894" s="735"/>
      <c r="G894" s="171">
        <v>4.74</v>
      </c>
      <c r="H894" s="171">
        <v>2.4</v>
      </c>
      <c r="I894" s="127">
        <v>2.34</v>
      </c>
      <c r="J894" s="629"/>
    </row>
    <row r="895" spans="1:10" x14ac:dyDescent="0.2">
      <c r="B895" s="144"/>
      <c r="C895" s="174"/>
      <c r="D895" s="174"/>
      <c r="E895" s="734" t="s">
        <v>794</v>
      </c>
      <c r="F895" s="735"/>
      <c r="G895" s="171">
        <v>40</v>
      </c>
      <c r="H895" s="171">
        <v>8.1999999999999993</v>
      </c>
      <c r="I895" s="127">
        <v>31.8</v>
      </c>
      <c r="J895" s="629"/>
    </row>
    <row r="896" spans="1:10" x14ac:dyDescent="0.2">
      <c r="B896" s="144"/>
      <c r="C896" s="174"/>
      <c r="D896" s="174"/>
      <c r="E896" s="734" t="s">
        <v>795</v>
      </c>
      <c r="F896" s="735"/>
      <c r="G896" s="171">
        <v>17.54</v>
      </c>
      <c r="H896" s="171">
        <v>0.8</v>
      </c>
      <c r="I896" s="127">
        <v>16.739999999999998</v>
      </c>
      <c r="J896" s="629"/>
    </row>
    <row r="897" spans="1:10" x14ac:dyDescent="0.2">
      <c r="A897" s="172" t="s">
        <v>368</v>
      </c>
      <c r="B897" s="641" t="s">
        <v>223</v>
      </c>
      <c r="C897" s="642"/>
      <c r="D897" s="642"/>
      <c r="E897" s="642"/>
      <c r="F897" s="642"/>
      <c r="G897" s="642"/>
      <c r="H897" s="643"/>
      <c r="I897" s="158">
        <v>124</v>
      </c>
      <c r="J897" s="157"/>
    </row>
    <row r="898" spans="1:10" x14ac:dyDescent="0.2">
      <c r="A898" s="172"/>
      <c r="B898" s="107" t="s">
        <v>599</v>
      </c>
      <c r="C898" s="104">
        <v>97097</v>
      </c>
      <c r="D898" s="606" t="s">
        <v>1631</v>
      </c>
      <c r="E898" s="607"/>
      <c r="F898" s="607"/>
      <c r="G898" s="607"/>
      <c r="H898" s="607"/>
      <c r="I898" s="608"/>
      <c r="J898" s="104" t="s">
        <v>46</v>
      </c>
    </row>
    <row r="899" spans="1:10" x14ac:dyDescent="0.2">
      <c r="A899" s="172"/>
      <c r="B899" s="612" t="s">
        <v>218</v>
      </c>
      <c r="C899" s="617"/>
      <c r="D899" s="617"/>
      <c r="E899" s="617"/>
      <c r="F899" s="617"/>
      <c r="G899" s="613"/>
      <c r="H899" s="693" t="s">
        <v>221</v>
      </c>
      <c r="I899" s="693"/>
      <c r="J899" s="209" t="s">
        <v>222</v>
      </c>
    </row>
    <row r="900" spans="1:10" x14ac:dyDescent="0.2">
      <c r="A900" s="172"/>
      <c r="B900" s="740" t="s">
        <v>1252</v>
      </c>
      <c r="C900" s="622"/>
      <c r="D900" s="622"/>
      <c r="E900" s="622"/>
      <c r="F900" s="622"/>
      <c r="G900" s="623"/>
      <c r="H900" s="619">
        <v>846.16</v>
      </c>
      <c r="I900" s="620"/>
      <c r="J900" s="108" t="s">
        <v>221</v>
      </c>
    </row>
    <row r="901" spans="1:10" x14ac:dyDescent="0.2">
      <c r="A901" s="172" t="s">
        <v>599</v>
      </c>
      <c r="B901" s="624" t="s">
        <v>223</v>
      </c>
      <c r="C901" s="625"/>
      <c r="D901" s="625"/>
      <c r="E901" s="625"/>
      <c r="F901" s="625"/>
      <c r="G901" s="626"/>
      <c r="H901" s="672">
        <v>846.16</v>
      </c>
      <c r="I901" s="673"/>
      <c r="J901" s="109"/>
    </row>
    <row r="902" spans="1:10" x14ac:dyDescent="0.2">
      <c r="B902" s="107" t="s">
        <v>631</v>
      </c>
      <c r="C902" s="104">
        <v>94992</v>
      </c>
      <c r="D902" s="606" t="s">
        <v>1633</v>
      </c>
      <c r="E902" s="607"/>
      <c r="F902" s="607"/>
      <c r="G902" s="607"/>
      <c r="H902" s="607"/>
      <c r="I902" s="608"/>
      <c r="J902" s="104" t="s">
        <v>46</v>
      </c>
    </row>
    <row r="903" spans="1:10" x14ac:dyDescent="0.2">
      <c r="B903" s="612" t="s">
        <v>218</v>
      </c>
      <c r="C903" s="617"/>
      <c r="D903" s="617"/>
      <c r="E903" s="617"/>
      <c r="F903" s="617"/>
      <c r="G903" s="613"/>
      <c r="H903" s="693" t="s">
        <v>221</v>
      </c>
      <c r="I903" s="693"/>
      <c r="J903" s="209" t="s">
        <v>222</v>
      </c>
    </row>
    <row r="904" spans="1:10" x14ac:dyDescent="0.2">
      <c r="B904" s="740" t="s">
        <v>1251</v>
      </c>
      <c r="C904" s="622"/>
      <c r="D904" s="622"/>
      <c r="E904" s="622"/>
      <c r="F904" s="622"/>
      <c r="G904" s="623"/>
      <c r="H904" s="663">
        <v>410.75</v>
      </c>
      <c r="I904" s="664"/>
      <c r="J904" s="108" t="s">
        <v>221</v>
      </c>
    </row>
    <row r="905" spans="1:10" x14ac:dyDescent="0.2">
      <c r="A905" s="172" t="s">
        <v>631</v>
      </c>
      <c r="B905" s="624" t="s">
        <v>223</v>
      </c>
      <c r="C905" s="625"/>
      <c r="D905" s="625"/>
      <c r="E905" s="625"/>
      <c r="F905" s="625"/>
      <c r="G905" s="626"/>
      <c r="H905" s="672">
        <v>410.75</v>
      </c>
      <c r="I905" s="673"/>
      <c r="J905" s="109"/>
    </row>
    <row r="906" spans="1:10" x14ac:dyDescent="0.2">
      <c r="B906" s="154" t="s">
        <v>153</v>
      </c>
      <c r="C906" s="115"/>
      <c r="D906" s="116" t="s">
        <v>1172</v>
      </c>
      <c r="E906" s="116"/>
      <c r="F906" s="116"/>
      <c r="G906" s="116"/>
      <c r="H906" s="116"/>
      <c r="I906" s="116"/>
      <c r="J906" s="117"/>
    </row>
    <row r="907" spans="1:10" x14ac:dyDescent="0.2">
      <c r="B907" s="148"/>
      <c r="C907" s="149"/>
      <c r="D907" s="738" t="s">
        <v>731</v>
      </c>
      <c r="E907" s="738"/>
      <c r="F907" s="738"/>
      <c r="G907" s="738"/>
      <c r="H907" s="738"/>
      <c r="I907" s="738"/>
      <c r="J907" s="150"/>
    </row>
    <row r="908" spans="1:10" x14ac:dyDescent="0.2">
      <c r="B908" s="154" t="s">
        <v>154</v>
      </c>
      <c r="C908" s="115"/>
      <c r="D908" s="733" t="s">
        <v>150</v>
      </c>
      <c r="E908" s="733"/>
      <c r="F908" s="733"/>
      <c r="G908" s="733"/>
      <c r="H908" s="733"/>
      <c r="I908" s="733"/>
      <c r="J908" s="117"/>
    </row>
    <row r="909" spans="1:10" ht="25.5" customHeight="1" x14ac:dyDescent="0.2">
      <c r="B909" s="107" t="s">
        <v>177</v>
      </c>
      <c r="C909" s="107">
        <v>95470</v>
      </c>
      <c r="D909" s="606" t="s">
        <v>1796</v>
      </c>
      <c r="E909" s="607"/>
      <c r="F909" s="607"/>
      <c r="G909" s="607"/>
      <c r="H909" s="607"/>
      <c r="I909" s="608"/>
      <c r="J909" s="104" t="s">
        <v>122</v>
      </c>
    </row>
    <row r="910" spans="1:10" x14ac:dyDescent="0.2">
      <c r="B910" s="612" t="s">
        <v>218</v>
      </c>
      <c r="C910" s="617"/>
      <c r="D910" s="617"/>
      <c r="E910" s="617"/>
      <c r="F910" s="617"/>
      <c r="G910" s="613"/>
      <c r="H910" s="693" t="s">
        <v>41</v>
      </c>
      <c r="I910" s="693"/>
      <c r="J910" s="209" t="s">
        <v>222</v>
      </c>
    </row>
    <row r="911" spans="1:10" x14ac:dyDescent="0.2">
      <c r="B911" s="621"/>
      <c r="C911" s="622"/>
      <c r="D911" s="622"/>
      <c r="E911" s="622"/>
      <c r="F911" s="622"/>
      <c r="G911" s="623"/>
      <c r="H911" s="663">
        <v>20</v>
      </c>
      <c r="I911" s="664"/>
      <c r="J911" s="108" t="s">
        <v>40</v>
      </c>
    </row>
    <row r="912" spans="1:10" x14ac:dyDescent="0.2">
      <c r="A912" s="172" t="s">
        <v>177</v>
      </c>
      <c r="B912" s="624" t="s">
        <v>223</v>
      </c>
      <c r="C912" s="625"/>
      <c r="D912" s="625"/>
      <c r="E912" s="625"/>
      <c r="F912" s="625"/>
      <c r="G912" s="626"/>
      <c r="H912" s="672">
        <v>20</v>
      </c>
      <c r="I912" s="673"/>
      <c r="J912" s="109"/>
    </row>
    <row r="913" spans="1:10" x14ac:dyDescent="0.2">
      <c r="A913" s="172"/>
      <c r="B913" s="107" t="s">
        <v>178</v>
      </c>
      <c r="C913" s="107">
        <v>100849</v>
      </c>
      <c r="D913" s="606" t="s">
        <v>1798</v>
      </c>
      <c r="E913" s="607"/>
      <c r="F913" s="607"/>
      <c r="G913" s="607"/>
      <c r="H913" s="607"/>
      <c r="I913" s="608"/>
      <c r="J913" s="104" t="s">
        <v>122</v>
      </c>
    </row>
    <row r="914" spans="1:10" x14ac:dyDescent="0.2">
      <c r="B914" s="612" t="s">
        <v>218</v>
      </c>
      <c r="C914" s="617"/>
      <c r="D914" s="617"/>
      <c r="E914" s="617"/>
      <c r="F914" s="617"/>
      <c r="G914" s="613"/>
      <c r="H914" s="693" t="s">
        <v>41</v>
      </c>
      <c r="I914" s="693"/>
      <c r="J914" s="209" t="s">
        <v>222</v>
      </c>
    </row>
    <row r="915" spans="1:10" x14ac:dyDescent="0.2">
      <c r="B915" s="621"/>
      <c r="C915" s="622"/>
      <c r="D915" s="622"/>
      <c r="E915" s="622"/>
      <c r="F915" s="622"/>
      <c r="G915" s="623"/>
      <c r="H915" s="663">
        <v>20</v>
      </c>
      <c r="I915" s="664"/>
      <c r="J915" s="108" t="s">
        <v>40</v>
      </c>
    </row>
    <row r="916" spans="1:10" x14ac:dyDescent="0.2">
      <c r="A916" s="172" t="s">
        <v>178</v>
      </c>
      <c r="B916" s="624" t="s">
        <v>223</v>
      </c>
      <c r="C916" s="625"/>
      <c r="D916" s="625"/>
      <c r="E916" s="625"/>
      <c r="F916" s="625"/>
      <c r="G916" s="626"/>
      <c r="H916" s="672">
        <v>20</v>
      </c>
      <c r="I916" s="673"/>
      <c r="J916" s="109"/>
    </row>
    <row r="917" spans="1:10" x14ac:dyDescent="0.2">
      <c r="A917" s="172"/>
      <c r="B917" s="107" t="s">
        <v>179</v>
      </c>
      <c r="C917" s="107">
        <v>100858</v>
      </c>
      <c r="D917" s="606" t="s">
        <v>1800</v>
      </c>
      <c r="E917" s="607"/>
      <c r="F917" s="607"/>
      <c r="G917" s="607"/>
      <c r="H917" s="607"/>
      <c r="I917" s="608"/>
      <c r="J917" s="104" t="s">
        <v>122</v>
      </c>
    </row>
    <row r="918" spans="1:10" x14ac:dyDescent="0.2">
      <c r="B918" s="612" t="s">
        <v>218</v>
      </c>
      <c r="C918" s="617"/>
      <c r="D918" s="617"/>
      <c r="E918" s="617"/>
      <c r="F918" s="617"/>
      <c r="G918" s="613"/>
      <c r="H918" s="693" t="s">
        <v>41</v>
      </c>
      <c r="I918" s="693"/>
      <c r="J918" s="209" t="s">
        <v>222</v>
      </c>
    </row>
    <row r="919" spans="1:10" x14ac:dyDescent="0.2">
      <c r="B919" s="621"/>
      <c r="C919" s="622"/>
      <c r="D919" s="622"/>
      <c r="E919" s="622"/>
      <c r="F919" s="622"/>
      <c r="G919" s="623"/>
      <c r="H919" s="663">
        <v>3</v>
      </c>
      <c r="I919" s="664"/>
      <c r="J919" s="108" t="s">
        <v>40</v>
      </c>
    </row>
    <row r="920" spans="1:10" x14ac:dyDescent="0.2">
      <c r="A920" s="172" t="s">
        <v>179</v>
      </c>
      <c r="B920" s="624" t="s">
        <v>223</v>
      </c>
      <c r="C920" s="625"/>
      <c r="D920" s="625"/>
      <c r="E920" s="625"/>
      <c r="F920" s="625"/>
      <c r="G920" s="626"/>
      <c r="H920" s="672">
        <v>3</v>
      </c>
      <c r="I920" s="673"/>
      <c r="J920" s="109"/>
    </row>
    <row r="921" spans="1:10" x14ac:dyDescent="0.2">
      <c r="A921" s="172"/>
      <c r="B921" s="107" t="s">
        <v>180</v>
      </c>
      <c r="C921" s="107">
        <v>99635</v>
      </c>
      <c r="D921" s="606" t="s">
        <v>1802</v>
      </c>
      <c r="E921" s="607"/>
      <c r="F921" s="607"/>
      <c r="G921" s="607"/>
      <c r="H921" s="607"/>
      <c r="I921" s="608"/>
      <c r="J921" s="104" t="s">
        <v>122</v>
      </c>
    </row>
    <row r="922" spans="1:10" x14ac:dyDescent="0.2">
      <c r="A922" s="172"/>
      <c r="B922" s="612" t="s">
        <v>218</v>
      </c>
      <c r="C922" s="617"/>
      <c r="D922" s="617"/>
      <c r="E922" s="617"/>
      <c r="F922" s="617"/>
      <c r="G922" s="613"/>
      <c r="H922" s="693" t="s">
        <v>41</v>
      </c>
      <c r="I922" s="693"/>
      <c r="J922" s="209" t="s">
        <v>222</v>
      </c>
    </row>
    <row r="923" spans="1:10" x14ac:dyDescent="0.2">
      <c r="A923" s="172"/>
      <c r="B923" s="621"/>
      <c r="C923" s="622"/>
      <c r="D923" s="622"/>
      <c r="E923" s="622"/>
      <c r="F923" s="622"/>
      <c r="G923" s="623"/>
      <c r="H923" s="663">
        <v>20</v>
      </c>
      <c r="I923" s="664"/>
      <c r="J923" s="108" t="s">
        <v>40</v>
      </c>
    </row>
    <row r="924" spans="1:10" x14ac:dyDescent="0.2">
      <c r="A924" s="172" t="s">
        <v>180</v>
      </c>
      <c r="B924" s="624" t="s">
        <v>223</v>
      </c>
      <c r="C924" s="625"/>
      <c r="D924" s="625"/>
      <c r="E924" s="625"/>
      <c r="F924" s="625"/>
      <c r="G924" s="626"/>
      <c r="H924" s="672">
        <v>20</v>
      </c>
      <c r="I924" s="673"/>
      <c r="J924" s="109"/>
    </row>
    <row r="925" spans="1:10" x14ac:dyDescent="0.2">
      <c r="A925" s="172"/>
      <c r="B925" s="107" t="s">
        <v>181</v>
      </c>
      <c r="C925" s="107">
        <v>86943</v>
      </c>
      <c r="D925" s="606" t="s">
        <v>1804</v>
      </c>
      <c r="E925" s="607"/>
      <c r="F925" s="607"/>
      <c r="G925" s="607"/>
      <c r="H925" s="607"/>
      <c r="I925" s="608"/>
      <c r="J925" s="104" t="s">
        <v>122</v>
      </c>
    </row>
    <row r="926" spans="1:10" x14ac:dyDescent="0.2">
      <c r="A926" s="172"/>
      <c r="B926" s="612" t="s">
        <v>218</v>
      </c>
      <c r="C926" s="617"/>
      <c r="D926" s="617"/>
      <c r="E926" s="617"/>
      <c r="F926" s="617"/>
      <c r="G926" s="613"/>
      <c r="H926" s="693" t="s">
        <v>41</v>
      </c>
      <c r="I926" s="693"/>
      <c r="J926" s="209" t="s">
        <v>222</v>
      </c>
    </row>
    <row r="927" spans="1:10" x14ac:dyDescent="0.2">
      <c r="A927" s="172"/>
      <c r="B927" s="621"/>
      <c r="C927" s="622"/>
      <c r="D927" s="622"/>
      <c r="E927" s="622"/>
      <c r="F927" s="622"/>
      <c r="G927" s="623"/>
      <c r="H927" s="663">
        <v>2</v>
      </c>
      <c r="I927" s="664"/>
      <c r="J927" s="108" t="s">
        <v>40</v>
      </c>
    </row>
    <row r="928" spans="1:10" x14ac:dyDescent="0.2">
      <c r="A928" s="172" t="s">
        <v>181</v>
      </c>
      <c r="B928" s="624" t="s">
        <v>223</v>
      </c>
      <c r="C928" s="625"/>
      <c r="D928" s="625"/>
      <c r="E928" s="625"/>
      <c r="F928" s="625"/>
      <c r="G928" s="626"/>
      <c r="H928" s="672">
        <v>2</v>
      </c>
      <c r="I928" s="673"/>
      <c r="J928" s="109"/>
    </row>
    <row r="929" spans="1:10" x14ac:dyDescent="0.2">
      <c r="B929" s="107" t="s">
        <v>373</v>
      </c>
      <c r="C929" s="107">
        <v>86937</v>
      </c>
      <c r="D929" s="606" t="s">
        <v>1806</v>
      </c>
      <c r="E929" s="607"/>
      <c r="F929" s="607"/>
      <c r="G929" s="607"/>
      <c r="H929" s="607"/>
      <c r="I929" s="608"/>
      <c r="J929" s="104" t="s">
        <v>122</v>
      </c>
    </row>
    <row r="930" spans="1:10" x14ac:dyDescent="0.2">
      <c r="B930" s="612" t="s">
        <v>218</v>
      </c>
      <c r="C930" s="617"/>
      <c r="D930" s="617"/>
      <c r="E930" s="617"/>
      <c r="F930" s="617"/>
      <c r="G930" s="613"/>
      <c r="H930" s="693" t="s">
        <v>41</v>
      </c>
      <c r="I930" s="693"/>
      <c r="J930" s="209" t="s">
        <v>222</v>
      </c>
    </row>
    <row r="931" spans="1:10" x14ac:dyDescent="0.2">
      <c r="B931" s="621"/>
      <c r="C931" s="622"/>
      <c r="D931" s="622"/>
      <c r="E931" s="622"/>
      <c r="F931" s="622"/>
      <c r="G931" s="623"/>
      <c r="H931" s="663">
        <v>14</v>
      </c>
      <c r="I931" s="664"/>
      <c r="J931" s="108" t="s">
        <v>40</v>
      </c>
    </row>
    <row r="932" spans="1:10" x14ac:dyDescent="0.2">
      <c r="A932" s="172" t="s">
        <v>373</v>
      </c>
      <c r="B932" s="624" t="s">
        <v>223</v>
      </c>
      <c r="C932" s="625"/>
      <c r="D932" s="625"/>
      <c r="E932" s="625"/>
      <c r="F932" s="625"/>
      <c r="G932" s="626"/>
      <c r="H932" s="672">
        <v>14</v>
      </c>
      <c r="I932" s="673"/>
      <c r="J932" s="109"/>
    </row>
    <row r="933" spans="1:10" x14ac:dyDescent="0.2">
      <c r="B933" s="107" t="s">
        <v>385</v>
      </c>
      <c r="C933" s="107">
        <v>1301002030</v>
      </c>
      <c r="D933" s="606" t="s">
        <v>1808</v>
      </c>
      <c r="E933" s="607"/>
      <c r="F933" s="607"/>
      <c r="G933" s="607"/>
      <c r="H933" s="607"/>
      <c r="I933" s="608"/>
      <c r="J933" s="104" t="s">
        <v>122</v>
      </c>
    </row>
    <row r="934" spans="1:10" x14ac:dyDescent="0.2">
      <c r="B934" s="612" t="s">
        <v>218</v>
      </c>
      <c r="C934" s="617"/>
      <c r="D934" s="617"/>
      <c r="E934" s="617"/>
      <c r="F934" s="617"/>
      <c r="G934" s="613"/>
      <c r="H934" s="693" t="s">
        <v>41</v>
      </c>
      <c r="I934" s="693"/>
      <c r="J934" s="209" t="s">
        <v>222</v>
      </c>
    </row>
    <row r="935" spans="1:10" x14ac:dyDescent="0.2">
      <c r="B935" s="647"/>
      <c r="C935" s="648"/>
      <c r="D935" s="648"/>
      <c r="E935" s="648"/>
      <c r="F935" s="648"/>
      <c r="G935" s="649"/>
      <c r="H935" s="663">
        <v>22</v>
      </c>
      <c r="I935" s="664"/>
      <c r="J935" s="108" t="s">
        <v>40</v>
      </c>
    </row>
    <row r="936" spans="1:10" x14ac:dyDescent="0.2">
      <c r="A936" s="172" t="s">
        <v>385</v>
      </c>
      <c r="B936" s="624" t="s">
        <v>223</v>
      </c>
      <c r="C936" s="625"/>
      <c r="D936" s="625"/>
      <c r="E936" s="625"/>
      <c r="F936" s="625"/>
      <c r="G936" s="626"/>
      <c r="H936" s="672">
        <v>22</v>
      </c>
      <c r="I936" s="673"/>
      <c r="J936" s="109"/>
    </row>
    <row r="937" spans="1:10" x14ac:dyDescent="0.2">
      <c r="B937" s="107" t="s">
        <v>386</v>
      </c>
      <c r="C937" s="107">
        <v>95547</v>
      </c>
      <c r="D937" s="606" t="s">
        <v>1809</v>
      </c>
      <c r="E937" s="607"/>
      <c r="F937" s="607"/>
      <c r="G937" s="607"/>
      <c r="H937" s="607"/>
      <c r="I937" s="608"/>
      <c r="J937" s="104" t="s">
        <v>122</v>
      </c>
    </row>
    <row r="938" spans="1:10" x14ac:dyDescent="0.2">
      <c r="B938" s="612" t="s">
        <v>218</v>
      </c>
      <c r="C938" s="617"/>
      <c r="D938" s="617"/>
      <c r="E938" s="617"/>
      <c r="F938" s="617"/>
      <c r="G938" s="613"/>
      <c r="H938" s="693" t="s">
        <v>41</v>
      </c>
      <c r="I938" s="693"/>
      <c r="J938" s="209" t="s">
        <v>222</v>
      </c>
    </row>
    <row r="939" spans="1:10" x14ac:dyDescent="0.2">
      <c r="B939" s="621"/>
      <c r="C939" s="622"/>
      <c r="D939" s="622"/>
      <c r="E939" s="622"/>
      <c r="F939" s="622"/>
      <c r="G939" s="623"/>
      <c r="H939" s="663">
        <v>6</v>
      </c>
      <c r="I939" s="664"/>
      <c r="J939" s="108" t="s">
        <v>40</v>
      </c>
    </row>
    <row r="940" spans="1:10" x14ac:dyDescent="0.2">
      <c r="A940" s="172" t="s">
        <v>386</v>
      </c>
      <c r="B940" s="624" t="s">
        <v>223</v>
      </c>
      <c r="C940" s="625"/>
      <c r="D940" s="625"/>
      <c r="E940" s="625"/>
      <c r="F940" s="625"/>
      <c r="G940" s="626"/>
      <c r="H940" s="672">
        <v>6</v>
      </c>
      <c r="I940" s="673"/>
      <c r="J940" s="109"/>
    </row>
    <row r="941" spans="1:10" x14ac:dyDescent="0.2">
      <c r="B941" s="107" t="s">
        <v>748</v>
      </c>
      <c r="C941" s="107">
        <v>1301004064</v>
      </c>
      <c r="D941" s="606" t="s">
        <v>1811</v>
      </c>
      <c r="E941" s="607"/>
      <c r="F941" s="607"/>
      <c r="G941" s="607"/>
      <c r="H941" s="607"/>
      <c r="I941" s="608"/>
      <c r="J941" s="104" t="s">
        <v>122</v>
      </c>
    </row>
    <row r="942" spans="1:10" x14ac:dyDescent="0.2">
      <c r="B942" s="612" t="s">
        <v>218</v>
      </c>
      <c r="C942" s="617"/>
      <c r="D942" s="617"/>
      <c r="E942" s="617"/>
      <c r="F942" s="617"/>
      <c r="G942" s="613"/>
      <c r="H942" s="693" t="s">
        <v>41</v>
      </c>
      <c r="I942" s="693"/>
      <c r="J942" s="209" t="s">
        <v>222</v>
      </c>
    </row>
    <row r="943" spans="1:10" x14ac:dyDescent="0.2">
      <c r="B943" s="647"/>
      <c r="C943" s="648"/>
      <c r="D943" s="648"/>
      <c r="E943" s="648"/>
      <c r="F943" s="648"/>
      <c r="G943" s="649"/>
      <c r="H943" s="663">
        <v>6</v>
      </c>
      <c r="I943" s="664"/>
      <c r="J943" s="108" t="s">
        <v>40</v>
      </c>
    </row>
    <row r="944" spans="1:10" x14ac:dyDescent="0.2">
      <c r="A944" s="172" t="s">
        <v>748</v>
      </c>
      <c r="B944" s="624" t="s">
        <v>223</v>
      </c>
      <c r="C944" s="625"/>
      <c r="D944" s="625"/>
      <c r="E944" s="625"/>
      <c r="F944" s="625"/>
      <c r="G944" s="626"/>
      <c r="H944" s="672">
        <v>6</v>
      </c>
      <c r="I944" s="673"/>
      <c r="J944" s="109"/>
    </row>
    <row r="945" spans="1:10" x14ac:dyDescent="0.2">
      <c r="B945" s="107" t="s">
        <v>460</v>
      </c>
      <c r="C945" s="107">
        <v>86922</v>
      </c>
      <c r="D945" s="606" t="s">
        <v>1812</v>
      </c>
      <c r="E945" s="607"/>
      <c r="F945" s="607"/>
      <c r="G945" s="607"/>
      <c r="H945" s="607"/>
      <c r="I945" s="608"/>
      <c r="J945" s="104" t="s">
        <v>122</v>
      </c>
    </row>
    <row r="946" spans="1:10" x14ac:dyDescent="0.2">
      <c r="B946" s="612" t="s">
        <v>218</v>
      </c>
      <c r="C946" s="617"/>
      <c r="D946" s="617"/>
      <c r="E946" s="617"/>
      <c r="F946" s="617"/>
      <c r="G946" s="613"/>
      <c r="H946" s="693" t="s">
        <v>41</v>
      </c>
      <c r="I946" s="693"/>
      <c r="J946" s="209" t="s">
        <v>222</v>
      </c>
    </row>
    <row r="947" spans="1:10" x14ac:dyDescent="0.2">
      <c r="B947" s="647"/>
      <c r="C947" s="648"/>
      <c r="D947" s="648"/>
      <c r="E947" s="648"/>
      <c r="F947" s="648"/>
      <c r="G947" s="649"/>
      <c r="H947" s="663">
        <v>2</v>
      </c>
      <c r="I947" s="664"/>
      <c r="J947" s="108" t="s">
        <v>40</v>
      </c>
    </row>
    <row r="948" spans="1:10" x14ac:dyDescent="0.2">
      <c r="A948" s="172" t="s">
        <v>460</v>
      </c>
      <c r="B948" s="624" t="s">
        <v>223</v>
      </c>
      <c r="C948" s="625"/>
      <c r="D948" s="625"/>
      <c r="E948" s="625"/>
      <c r="F948" s="625"/>
      <c r="G948" s="626"/>
      <c r="H948" s="672">
        <v>2</v>
      </c>
      <c r="I948" s="673"/>
      <c r="J948" s="109"/>
    </row>
    <row r="949" spans="1:10" ht="25.5" customHeight="1" x14ac:dyDescent="0.2">
      <c r="B949" s="107" t="s">
        <v>301</v>
      </c>
      <c r="C949" s="107">
        <v>1301003066</v>
      </c>
      <c r="D949" s="606" t="s">
        <v>1814</v>
      </c>
      <c r="E949" s="607"/>
      <c r="F949" s="607"/>
      <c r="G949" s="607"/>
      <c r="H949" s="607"/>
      <c r="I949" s="608"/>
      <c r="J949" s="104" t="s">
        <v>122</v>
      </c>
    </row>
    <row r="950" spans="1:10" x14ac:dyDescent="0.2">
      <c r="B950" s="612" t="s">
        <v>218</v>
      </c>
      <c r="C950" s="617"/>
      <c r="D950" s="617"/>
      <c r="E950" s="617"/>
      <c r="F950" s="617"/>
      <c r="G950" s="613"/>
      <c r="H950" s="693" t="s">
        <v>41</v>
      </c>
      <c r="I950" s="693"/>
      <c r="J950" s="209" t="s">
        <v>222</v>
      </c>
    </row>
    <row r="951" spans="1:10" x14ac:dyDescent="0.2">
      <c r="B951" s="621"/>
      <c r="C951" s="622"/>
      <c r="D951" s="622"/>
      <c r="E951" s="622"/>
      <c r="F951" s="622"/>
      <c r="G951" s="623"/>
      <c r="H951" s="663">
        <v>14</v>
      </c>
      <c r="I951" s="664"/>
      <c r="J951" s="108" t="s">
        <v>40</v>
      </c>
    </row>
    <row r="952" spans="1:10" x14ac:dyDescent="0.2">
      <c r="A952" s="172" t="s">
        <v>301</v>
      </c>
      <c r="B952" s="624" t="s">
        <v>223</v>
      </c>
      <c r="C952" s="625"/>
      <c r="D952" s="625"/>
      <c r="E952" s="625"/>
      <c r="F952" s="625"/>
      <c r="G952" s="626"/>
      <c r="H952" s="672">
        <v>14</v>
      </c>
      <c r="I952" s="673"/>
      <c r="J952" s="109"/>
    </row>
    <row r="953" spans="1:10" x14ac:dyDescent="0.2">
      <c r="A953" s="172"/>
      <c r="B953" s="107" t="s">
        <v>1227</v>
      </c>
      <c r="C953" s="107">
        <v>100860</v>
      </c>
      <c r="D953" s="606" t="s">
        <v>1815</v>
      </c>
      <c r="E953" s="607"/>
      <c r="F953" s="607"/>
      <c r="G953" s="607"/>
      <c r="H953" s="607"/>
      <c r="I953" s="608"/>
      <c r="J953" s="104" t="s">
        <v>122</v>
      </c>
    </row>
    <row r="954" spans="1:10" x14ac:dyDescent="0.2">
      <c r="A954" s="172"/>
      <c r="B954" s="612" t="s">
        <v>218</v>
      </c>
      <c r="C954" s="617"/>
      <c r="D954" s="617"/>
      <c r="E954" s="617"/>
      <c r="F954" s="617"/>
      <c r="G954" s="613"/>
      <c r="H954" s="693" t="s">
        <v>41</v>
      </c>
      <c r="I954" s="693"/>
      <c r="J954" s="209" t="s">
        <v>222</v>
      </c>
    </row>
    <row r="955" spans="1:10" x14ac:dyDescent="0.2">
      <c r="A955" s="172"/>
      <c r="B955" s="621"/>
      <c r="C955" s="622"/>
      <c r="D955" s="622"/>
      <c r="E955" s="622"/>
      <c r="F955" s="622"/>
      <c r="G955" s="623"/>
      <c r="H955" s="663">
        <v>12</v>
      </c>
      <c r="I955" s="664"/>
      <c r="J955" s="108" t="s">
        <v>40</v>
      </c>
    </row>
    <row r="956" spans="1:10" x14ac:dyDescent="0.2">
      <c r="A956" s="172" t="s">
        <v>1227</v>
      </c>
      <c r="B956" s="624" t="s">
        <v>223</v>
      </c>
      <c r="C956" s="625"/>
      <c r="D956" s="625"/>
      <c r="E956" s="625"/>
      <c r="F956" s="625"/>
      <c r="G956" s="626"/>
      <c r="H956" s="672">
        <v>12</v>
      </c>
      <c r="I956" s="673"/>
      <c r="J956" s="109"/>
    </row>
    <row r="957" spans="1:10" x14ac:dyDescent="0.2">
      <c r="B957" s="154" t="s">
        <v>155</v>
      </c>
      <c r="C957" s="115"/>
      <c r="D957" s="733" t="s">
        <v>152</v>
      </c>
      <c r="E957" s="733"/>
      <c r="F957" s="733"/>
      <c r="G957" s="733"/>
      <c r="H957" s="733"/>
      <c r="I957" s="733"/>
      <c r="J957" s="117"/>
    </row>
    <row r="958" spans="1:10" x14ac:dyDescent="0.2">
      <c r="B958" s="107" t="s">
        <v>182</v>
      </c>
      <c r="C958" s="107">
        <v>95472</v>
      </c>
      <c r="D958" s="606" t="s">
        <v>1817</v>
      </c>
      <c r="E958" s="607"/>
      <c r="F958" s="607"/>
      <c r="G958" s="607"/>
      <c r="H958" s="607"/>
      <c r="I958" s="608"/>
      <c r="J958" s="104" t="s">
        <v>122</v>
      </c>
    </row>
    <row r="959" spans="1:10" x14ac:dyDescent="0.2">
      <c r="B959" s="612" t="s">
        <v>218</v>
      </c>
      <c r="C959" s="617"/>
      <c r="D959" s="617"/>
      <c r="E959" s="617"/>
      <c r="F959" s="617"/>
      <c r="G959" s="613"/>
      <c r="H959" s="693" t="s">
        <v>41</v>
      </c>
      <c r="I959" s="693"/>
      <c r="J959" s="209" t="s">
        <v>222</v>
      </c>
    </row>
    <row r="960" spans="1:10" x14ac:dyDescent="0.2">
      <c r="B960" s="621"/>
      <c r="C960" s="622"/>
      <c r="D960" s="622"/>
      <c r="E960" s="622"/>
      <c r="F960" s="622"/>
      <c r="G960" s="623"/>
      <c r="H960" s="663">
        <v>2</v>
      </c>
      <c r="I960" s="664"/>
      <c r="J960" s="108" t="s">
        <v>40</v>
      </c>
    </row>
    <row r="961" spans="1:10" x14ac:dyDescent="0.2">
      <c r="A961" s="172" t="s">
        <v>182</v>
      </c>
      <c r="B961" s="624" t="s">
        <v>223</v>
      </c>
      <c r="C961" s="625"/>
      <c r="D961" s="625"/>
      <c r="E961" s="625"/>
      <c r="F961" s="625"/>
      <c r="G961" s="626"/>
      <c r="H961" s="672">
        <v>2</v>
      </c>
      <c r="I961" s="673"/>
      <c r="J961" s="109"/>
    </row>
    <row r="962" spans="1:10" x14ac:dyDescent="0.2">
      <c r="A962" s="172"/>
      <c r="B962" s="107" t="s">
        <v>183</v>
      </c>
      <c r="C962" s="107">
        <v>2401001000</v>
      </c>
      <c r="D962" s="606" t="s">
        <v>1819</v>
      </c>
      <c r="E962" s="607"/>
      <c r="F962" s="607"/>
      <c r="G962" s="607"/>
      <c r="H962" s="607"/>
      <c r="I962" s="608"/>
      <c r="J962" s="104" t="s">
        <v>122</v>
      </c>
    </row>
    <row r="963" spans="1:10" x14ac:dyDescent="0.2">
      <c r="A963" s="172"/>
      <c r="B963" s="612" t="s">
        <v>218</v>
      </c>
      <c r="C963" s="617"/>
      <c r="D963" s="617"/>
      <c r="E963" s="617"/>
      <c r="F963" s="617"/>
      <c r="G963" s="613"/>
      <c r="H963" s="693" t="s">
        <v>41</v>
      </c>
      <c r="I963" s="693"/>
      <c r="J963" s="209" t="s">
        <v>222</v>
      </c>
    </row>
    <row r="964" spans="1:10" x14ac:dyDescent="0.2">
      <c r="A964" s="172"/>
      <c r="B964" s="621"/>
      <c r="C964" s="622"/>
      <c r="D964" s="622"/>
      <c r="E964" s="622"/>
      <c r="F964" s="622"/>
      <c r="G964" s="623"/>
      <c r="H964" s="663">
        <v>2</v>
      </c>
      <c r="I964" s="664"/>
      <c r="J964" s="108" t="s">
        <v>40</v>
      </c>
    </row>
    <row r="965" spans="1:10" x14ac:dyDescent="0.2">
      <c r="A965" s="172" t="s">
        <v>183</v>
      </c>
      <c r="B965" s="624" t="s">
        <v>223</v>
      </c>
      <c r="C965" s="625"/>
      <c r="D965" s="625"/>
      <c r="E965" s="625"/>
      <c r="F965" s="625"/>
      <c r="G965" s="626"/>
      <c r="H965" s="672">
        <v>2</v>
      </c>
      <c r="I965" s="673"/>
      <c r="J965" s="109"/>
    </row>
    <row r="966" spans="1:10" x14ac:dyDescent="0.2">
      <c r="A966" s="172"/>
      <c r="B966" s="107" t="s">
        <v>184</v>
      </c>
      <c r="C966" s="107">
        <v>1301004009</v>
      </c>
      <c r="D966" s="606" t="s">
        <v>1820</v>
      </c>
      <c r="E966" s="607"/>
      <c r="F966" s="607"/>
      <c r="G966" s="607"/>
      <c r="H966" s="607"/>
      <c r="I966" s="608"/>
      <c r="J966" s="104" t="s">
        <v>122</v>
      </c>
    </row>
    <row r="967" spans="1:10" x14ac:dyDescent="0.2">
      <c r="A967" s="172"/>
      <c r="B967" s="612" t="s">
        <v>218</v>
      </c>
      <c r="C967" s="617"/>
      <c r="D967" s="617"/>
      <c r="E967" s="617"/>
      <c r="F967" s="617"/>
      <c r="G967" s="613"/>
      <c r="H967" s="693" t="s">
        <v>41</v>
      </c>
      <c r="I967" s="693"/>
      <c r="J967" s="209" t="s">
        <v>222</v>
      </c>
    </row>
    <row r="968" spans="1:10" x14ac:dyDescent="0.2">
      <c r="A968" s="172"/>
      <c r="B968" s="621"/>
      <c r="C968" s="622"/>
      <c r="D968" s="622"/>
      <c r="E968" s="622"/>
      <c r="F968" s="622"/>
      <c r="G968" s="623"/>
      <c r="H968" s="663">
        <v>2</v>
      </c>
      <c r="I968" s="664"/>
      <c r="J968" s="108" t="s">
        <v>40</v>
      </c>
    </row>
    <row r="969" spans="1:10" x14ac:dyDescent="0.2">
      <c r="A969" s="172" t="s">
        <v>184</v>
      </c>
      <c r="B969" s="624" t="s">
        <v>223</v>
      </c>
      <c r="C969" s="625"/>
      <c r="D969" s="625"/>
      <c r="E969" s="625"/>
      <c r="F969" s="625"/>
      <c r="G969" s="626"/>
      <c r="H969" s="672">
        <v>2</v>
      </c>
      <c r="I969" s="673"/>
      <c r="J969" s="109"/>
    </row>
    <row r="970" spans="1:10" x14ac:dyDescent="0.2">
      <c r="A970" s="172"/>
      <c r="B970" s="107" t="s">
        <v>185</v>
      </c>
      <c r="C970" s="107">
        <v>2401001015</v>
      </c>
      <c r="D970" s="606" t="s">
        <v>1821</v>
      </c>
      <c r="E970" s="607"/>
      <c r="F970" s="607"/>
      <c r="G970" s="607"/>
      <c r="H970" s="607"/>
      <c r="I970" s="608"/>
      <c r="J970" s="104" t="s">
        <v>122</v>
      </c>
    </row>
    <row r="971" spans="1:10" x14ac:dyDescent="0.2">
      <c r="A971" s="172"/>
      <c r="B971" s="612" t="s">
        <v>218</v>
      </c>
      <c r="C971" s="617"/>
      <c r="D971" s="617"/>
      <c r="E971" s="617"/>
      <c r="F971" s="617"/>
      <c r="G971" s="613"/>
      <c r="H971" s="693" t="s">
        <v>41</v>
      </c>
      <c r="I971" s="693"/>
      <c r="J971" s="209" t="s">
        <v>222</v>
      </c>
    </row>
    <row r="972" spans="1:10" x14ac:dyDescent="0.2">
      <c r="A972" s="172"/>
      <c r="B972" s="621"/>
      <c r="C972" s="622"/>
      <c r="D972" s="622"/>
      <c r="E972" s="622"/>
      <c r="F972" s="622"/>
      <c r="G972" s="623"/>
      <c r="H972" s="663">
        <v>2</v>
      </c>
      <c r="I972" s="664"/>
      <c r="J972" s="108" t="s">
        <v>40</v>
      </c>
    </row>
    <row r="973" spans="1:10" x14ac:dyDescent="0.2">
      <c r="A973" s="172" t="s">
        <v>185</v>
      </c>
      <c r="B973" s="624" t="s">
        <v>223</v>
      </c>
      <c r="C973" s="625"/>
      <c r="D973" s="625"/>
      <c r="E973" s="625"/>
      <c r="F973" s="625"/>
      <c r="G973" s="626"/>
      <c r="H973" s="672">
        <v>2</v>
      </c>
      <c r="I973" s="673"/>
      <c r="J973" s="109"/>
    </row>
    <row r="974" spans="1:10" x14ac:dyDescent="0.2">
      <c r="B974" s="107" t="s">
        <v>284</v>
      </c>
      <c r="C974" s="107">
        <v>2401002010</v>
      </c>
      <c r="D974" s="606" t="s">
        <v>1822</v>
      </c>
      <c r="E974" s="607"/>
      <c r="F974" s="607"/>
      <c r="G974" s="607"/>
      <c r="H974" s="607"/>
      <c r="I974" s="608"/>
      <c r="J974" s="104" t="s">
        <v>122</v>
      </c>
    </row>
    <row r="975" spans="1:10" x14ac:dyDescent="0.2">
      <c r="B975" s="612" t="s">
        <v>218</v>
      </c>
      <c r="C975" s="617"/>
      <c r="D975" s="617"/>
      <c r="E975" s="617"/>
      <c r="F975" s="617"/>
      <c r="G975" s="613"/>
      <c r="H975" s="693" t="s">
        <v>41</v>
      </c>
      <c r="I975" s="693"/>
      <c r="J975" s="209" t="s">
        <v>222</v>
      </c>
    </row>
    <row r="976" spans="1:10" x14ac:dyDescent="0.2">
      <c r="B976" s="621"/>
      <c r="C976" s="622"/>
      <c r="D976" s="622"/>
      <c r="E976" s="622"/>
      <c r="F976" s="622"/>
      <c r="G976" s="623"/>
      <c r="H976" s="663">
        <v>4</v>
      </c>
      <c r="I976" s="664"/>
      <c r="J976" s="108" t="s">
        <v>40</v>
      </c>
    </row>
    <row r="977" spans="1:10" x14ac:dyDescent="0.2">
      <c r="A977" s="172" t="s">
        <v>284</v>
      </c>
      <c r="B977" s="624" t="s">
        <v>223</v>
      </c>
      <c r="C977" s="625"/>
      <c r="D977" s="625"/>
      <c r="E977" s="625"/>
      <c r="F977" s="625"/>
      <c r="G977" s="626"/>
      <c r="H977" s="672">
        <v>4</v>
      </c>
      <c r="I977" s="673"/>
      <c r="J977" s="109"/>
    </row>
    <row r="978" spans="1:10" x14ac:dyDescent="0.2">
      <c r="B978" s="107" t="s">
        <v>282</v>
      </c>
      <c r="C978" s="107">
        <v>100867</v>
      </c>
      <c r="D978" s="606" t="s">
        <v>1823</v>
      </c>
      <c r="E978" s="607"/>
      <c r="F978" s="607"/>
      <c r="G978" s="607"/>
      <c r="H978" s="607"/>
      <c r="I978" s="608"/>
      <c r="J978" s="104" t="s">
        <v>122</v>
      </c>
    </row>
    <row r="979" spans="1:10" x14ac:dyDescent="0.2">
      <c r="B979" s="612" t="s">
        <v>218</v>
      </c>
      <c r="C979" s="617"/>
      <c r="D979" s="617"/>
      <c r="E979" s="617"/>
      <c r="F979" s="617"/>
      <c r="G979" s="613"/>
      <c r="H979" s="693" t="s">
        <v>41</v>
      </c>
      <c r="I979" s="693"/>
      <c r="J979" s="209" t="s">
        <v>222</v>
      </c>
    </row>
    <row r="980" spans="1:10" x14ac:dyDescent="0.2">
      <c r="B980" s="621"/>
      <c r="C980" s="622"/>
      <c r="D980" s="622"/>
      <c r="E980" s="622"/>
      <c r="F980" s="622"/>
      <c r="G980" s="623"/>
      <c r="H980" s="663">
        <v>2</v>
      </c>
      <c r="I980" s="664"/>
      <c r="J980" s="108" t="s">
        <v>40</v>
      </c>
    </row>
    <row r="981" spans="1:10" x14ac:dyDescent="0.2">
      <c r="A981" s="172" t="s">
        <v>282</v>
      </c>
      <c r="B981" s="624" t="s">
        <v>223</v>
      </c>
      <c r="C981" s="625"/>
      <c r="D981" s="625"/>
      <c r="E981" s="625"/>
      <c r="F981" s="625"/>
      <c r="G981" s="626"/>
      <c r="H981" s="672">
        <v>2</v>
      </c>
      <c r="I981" s="673"/>
      <c r="J981" s="109"/>
    </row>
    <row r="982" spans="1:10" x14ac:dyDescent="0.2">
      <c r="A982" s="172"/>
      <c r="B982" s="107" t="s">
        <v>283</v>
      </c>
      <c r="C982" s="107">
        <v>100868</v>
      </c>
      <c r="D982" s="606" t="s">
        <v>1825</v>
      </c>
      <c r="E982" s="607"/>
      <c r="F982" s="607"/>
      <c r="G982" s="607"/>
      <c r="H982" s="607"/>
      <c r="I982" s="608"/>
      <c r="J982" s="104" t="s">
        <v>122</v>
      </c>
    </row>
    <row r="983" spans="1:10" x14ac:dyDescent="0.2">
      <c r="A983" s="172"/>
      <c r="B983" s="612" t="s">
        <v>218</v>
      </c>
      <c r="C983" s="617"/>
      <c r="D983" s="617"/>
      <c r="E983" s="617"/>
      <c r="F983" s="617"/>
      <c r="G983" s="613"/>
      <c r="H983" s="693" t="s">
        <v>41</v>
      </c>
      <c r="I983" s="693"/>
      <c r="J983" s="209" t="s">
        <v>222</v>
      </c>
    </row>
    <row r="984" spans="1:10" x14ac:dyDescent="0.2">
      <c r="A984" s="172"/>
      <c r="B984" s="621"/>
      <c r="C984" s="622"/>
      <c r="D984" s="622"/>
      <c r="E984" s="622"/>
      <c r="F984" s="622"/>
      <c r="G984" s="623"/>
      <c r="H984" s="663">
        <v>4</v>
      </c>
      <c r="I984" s="664"/>
      <c r="J984" s="108" t="s">
        <v>40</v>
      </c>
    </row>
    <row r="985" spans="1:10" x14ac:dyDescent="0.2">
      <c r="A985" s="172" t="s">
        <v>283</v>
      </c>
      <c r="B985" s="624" t="s">
        <v>223</v>
      </c>
      <c r="C985" s="625"/>
      <c r="D985" s="625"/>
      <c r="E985" s="625"/>
      <c r="F985" s="625"/>
      <c r="G985" s="626"/>
      <c r="H985" s="672">
        <v>4</v>
      </c>
      <c r="I985" s="673"/>
      <c r="J985" s="109"/>
    </row>
    <row r="986" spans="1:10" x14ac:dyDescent="0.2">
      <c r="A986" s="172"/>
      <c r="B986" s="107" t="s">
        <v>320</v>
      </c>
      <c r="C986" s="107">
        <v>2401001017</v>
      </c>
      <c r="D986" s="606" t="s">
        <v>1827</v>
      </c>
      <c r="E986" s="607"/>
      <c r="F986" s="607"/>
      <c r="G986" s="607"/>
      <c r="H986" s="607"/>
      <c r="I986" s="608"/>
      <c r="J986" s="104" t="s">
        <v>122</v>
      </c>
    </row>
    <row r="987" spans="1:10" x14ac:dyDescent="0.2">
      <c r="A987" s="172"/>
      <c r="B987" s="612" t="s">
        <v>218</v>
      </c>
      <c r="C987" s="617"/>
      <c r="D987" s="617"/>
      <c r="E987" s="617"/>
      <c r="F987" s="617"/>
      <c r="G987" s="613"/>
      <c r="H987" s="693" t="s">
        <v>41</v>
      </c>
      <c r="I987" s="693"/>
      <c r="J987" s="209" t="s">
        <v>222</v>
      </c>
    </row>
    <row r="988" spans="1:10" x14ac:dyDescent="0.2">
      <c r="A988" s="172"/>
      <c r="B988" s="621"/>
      <c r="C988" s="622"/>
      <c r="D988" s="622"/>
      <c r="E988" s="622"/>
      <c r="F988" s="622"/>
      <c r="G988" s="623"/>
      <c r="H988" s="663">
        <v>2</v>
      </c>
      <c r="I988" s="664"/>
      <c r="J988" s="108" t="s">
        <v>40</v>
      </c>
    </row>
    <row r="989" spans="1:10" x14ac:dyDescent="0.2">
      <c r="A989" s="172" t="s">
        <v>320</v>
      </c>
      <c r="B989" s="624" t="s">
        <v>223</v>
      </c>
      <c r="C989" s="625"/>
      <c r="D989" s="625"/>
      <c r="E989" s="625"/>
      <c r="F989" s="625"/>
      <c r="G989" s="626"/>
      <c r="H989" s="672">
        <v>2</v>
      </c>
      <c r="I989" s="673"/>
      <c r="J989" s="109"/>
    </row>
    <row r="990" spans="1:10" x14ac:dyDescent="0.2">
      <c r="A990" s="172"/>
      <c r="B990" s="107" t="s">
        <v>285</v>
      </c>
      <c r="C990" s="107">
        <v>100864</v>
      </c>
      <c r="D990" s="606" t="s">
        <v>1828</v>
      </c>
      <c r="E990" s="607"/>
      <c r="F990" s="607"/>
      <c r="G990" s="607"/>
      <c r="H990" s="607"/>
      <c r="I990" s="608"/>
      <c r="J990" s="104" t="s">
        <v>122</v>
      </c>
    </row>
    <row r="991" spans="1:10" x14ac:dyDescent="0.2">
      <c r="A991" s="172"/>
      <c r="B991" s="612" t="s">
        <v>218</v>
      </c>
      <c r="C991" s="617"/>
      <c r="D991" s="617"/>
      <c r="E991" s="617"/>
      <c r="F991" s="617"/>
      <c r="G991" s="613"/>
      <c r="H991" s="693" t="s">
        <v>41</v>
      </c>
      <c r="I991" s="693"/>
      <c r="J991" s="209" t="s">
        <v>222</v>
      </c>
    </row>
    <row r="992" spans="1:10" x14ac:dyDescent="0.2">
      <c r="A992" s="172"/>
      <c r="B992" s="621"/>
      <c r="C992" s="622"/>
      <c r="D992" s="622"/>
      <c r="E992" s="622"/>
      <c r="F992" s="622"/>
      <c r="G992" s="623"/>
      <c r="H992" s="663">
        <v>2</v>
      </c>
      <c r="I992" s="664"/>
      <c r="J992" s="108" t="s">
        <v>40</v>
      </c>
    </row>
    <row r="993" spans="1:10" x14ac:dyDescent="0.2">
      <c r="A993" s="172" t="s">
        <v>285</v>
      </c>
      <c r="B993" s="624" t="s">
        <v>223</v>
      </c>
      <c r="C993" s="625"/>
      <c r="D993" s="625"/>
      <c r="E993" s="625"/>
      <c r="F993" s="625"/>
      <c r="G993" s="626"/>
      <c r="H993" s="672">
        <v>2</v>
      </c>
      <c r="I993" s="673"/>
      <c r="J993" s="109"/>
    </row>
    <row r="994" spans="1:10" x14ac:dyDescent="0.2">
      <c r="A994" s="172"/>
      <c r="B994" s="107" t="s">
        <v>315</v>
      </c>
      <c r="C994" s="107">
        <v>100875</v>
      </c>
      <c r="D994" s="606" t="s">
        <v>1830</v>
      </c>
      <c r="E994" s="607"/>
      <c r="F994" s="607"/>
      <c r="G994" s="607"/>
      <c r="H994" s="607"/>
      <c r="I994" s="608"/>
      <c r="J994" s="104" t="s">
        <v>122</v>
      </c>
    </row>
    <row r="995" spans="1:10" x14ac:dyDescent="0.2">
      <c r="A995" s="172"/>
      <c r="B995" s="612" t="s">
        <v>218</v>
      </c>
      <c r="C995" s="617"/>
      <c r="D995" s="617"/>
      <c r="E995" s="617"/>
      <c r="F995" s="617"/>
      <c r="G995" s="613"/>
      <c r="H995" s="693" t="s">
        <v>41</v>
      </c>
      <c r="I995" s="693"/>
      <c r="J995" s="209" t="s">
        <v>222</v>
      </c>
    </row>
    <row r="996" spans="1:10" x14ac:dyDescent="0.2">
      <c r="A996" s="172"/>
      <c r="B996" s="621"/>
      <c r="C996" s="622"/>
      <c r="D996" s="622"/>
      <c r="E996" s="622"/>
      <c r="F996" s="622"/>
      <c r="G996" s="623"/>
      <c r="H996" s="663">
        <v>2</v>
      </c>
      <c r="I996" s="664"/>
      <c r="J996" s="108" t="s">
        <v>40</v>
      </c>
    </row>
    <row r="997" spans="1:10" x14ac:dyDescent="0.2">
      <c r="A997" s="172" t="s">
        <v>315</v>
      </c>
      <c r="B997" s="624" t="s">
        <v>223</v>
      </c>
      <c r="C997" s="625"/>
      <c r="D997" s="625"/>
      <c r="E997" s="625"/>
      <c r="F997" s="625"/>
      <c r="G997" s="626"/>
      <c r="H997" s="672">
        <v>2</v>
      </c>
      <c r="I997" s="673"/>
      <c r="J997" s="109"/>
    </row>
    <row r="998" spans="1:10" x14ac:dyDescent="0.2">
      <c r="A998" s="172"/>
      <c r="B998" s="107" t="s">
        <v>884</v>
      </c>
      <c r="C998" s="107">
        <v>100874</v>
      </c>
      <c r="D998" s="606" t="s">
        <v>1832</v>
      </c>
      <c r="E998" s="607"/>
      <c r="F998" s="607"/>
      <c r="G998" s="607"/>
      <c r="H998" s="607"/>
      <c r="I998" s="608"/>
      <c r="J998" s="104" t="s">
        <v>122</v>
      </c>
    </row>
    <row r="999" spans="1:10" x14ac:dyDescent="0.2">
      <c r="A999" s="172"/>
      <c r="B999" s="612" t="s">
        <v>218</v>
      </c>
      <c r="C999" s="617"/>
      <c r="D999" s="617"/>
      <c r="E999" s="617"/>
      <c r="F999" s="617"/>
      <c r="G999" s="613"/>
      <c r="H999" s="693" t="s">
        <v>41</v>
      </c>
      <c r="I999" s="693"/>
      <c r="J999" s="209" t="s">
        <v>222</v>
      </c>
    </row>
    <row r="1000" spans="1:10" x14ac:dyDescent="0.2">
      <c r="A1000" s="172"/>
      <c r="B1000" s="621"/>
      <c r="C1000" s="622"/>
      <c r="D1000" s="622"/>
      <c r="E1000" s="622"/>
      <c r="F1000" s="622"/>
      <c r="G1000" s="623"/>
      <c r="H1000" s="663">
        <v>2</v>
      </c>
      <c r="I1000" s="664"/>
      <c r="J1000" s="108" t="s">
        <v>40</v>
      </c>
    </row>
    <row r="1001" spans="1:10" x14ac:dyDescent="0.2">
      <c r="A1001" s="172" t="s">
        <v>884</v>
      </c>
      <c r="B1001" s="624" t="s">
        <v>223</v>
      </c>
      <c r="C1001" s="625"/>
      <c r="D1001" s="625"/>
      <c r="E1001" s="625"/>
      <c r="F1001" s="625"/>
      <c r="G1001" s="626"/>
      <c r="H1001" s="672">
        <v>2</v>
      </c>
      <c r="I1001" s="673"/>
      <c r="J1001" s="109"/>
    </row>
    <row r="1002" spans="1:10" x14ac:dyDescent="0.2">
      <c r="A1002" s="172"/>
      <c r="B1002" s="107" t="s">
        <v>885</v>
      </c>
      <c r="C1002" s="107">
        <v>2401002050</v>
      </c>
      <c r="D1002" s="770" t="s">
        <v>1834</v>
      </c>
      <c r="E1002" s="771"/>
      <c r="F1002" s="771"/>
      <c r="G1002" s="771"/>
      <c r="H1002" s="771"/>
      <c r="I1002" s="772"/>
      <c r="J1002" s="104" t="s">
        <v>122</v>
      </c>
    </row>
    <row r="1003" spans="1:10" x14ac:dyDescent="0.2">
      <c r="A1003" s="172"/>
      <c r="B1003" s="612" t="s">
        <v>218</v>
      </c>
      <c r="C1003" s="617"/>
      <c r="D1003" s="617"/>
      <c r="E1003" s="617"/>
      <c r="F1003" s="617"/>
      <c r="G1003" s="613"/>
      <c r="H1003" s="693" t="s">
        <v>41</v>
      </c>
      <c r="I1003" s="693"/>
      <c r="J1003" s="209" t="s">
        <v>222</v>
      </c>
    </row>
    <row r="1004" spans="1:10" x14ac:dyDescent="0.2">
      <c r="A1004" s="172"/>
      <c r="B1004" s="621"/>
      <c r="C1004" s="622"/>
      <c r="D1004" s="622"/>
      <c r="E1004" s="622"/>
      <c r="F1004" s="622"/>
      <c r="G1004" s="623"/>
      <c r="H1004" s="663">
        <v>2</v>
      </c>
      <c r="I1004" s="664"/>
      <c r="J1004" s="108" t="s">
        <v>40</v>
      </c>
    </row>
    <row r="1005" spans="1:10" x14ac:dyDescent="0.2">
      <c r="A1005" s="172" t="s">
        <v>885</v>
      </c>
      <c r="B1005" s="624" t="s">
        <v>223</v>
      </c>
      <c r="C1005" s="625"/>
      <c r="D1005" s="625"/>
      <c r="E1005" s="625"/>
      <c r="F1005" s="625"/>
      <c r="G1005" s="626"/>
      <c r="H1005" s="672">
        <v>2</v>
      </c>
      <c r="I1005" s="673"/>
      <c r="J1005" s="109"/>
    </row>
    <row r="1006" spans="1:10" x14ac:dyDescent="0.2">
      <c r="B1006" s="176" t="s">
        <v>158</v>
      </c>
      <c r="C1006" s="115"/>
      <c r="D1006" s="116" t="s">
        <v>156</v>
      </c>
      <c r="E1006" s="116"/>
      <c r="F1006" s="116"/>
      <c r="G1006" s="116"/>
      <c r="H1006" s="116"/>
      <c r="I1006" s="116"/>
      <c r="J1006" s="117"/>
    </row>
    <row r="1007" spans="1:10" x14ac:dyDescent="0.2">
      <c r="B1007" s="148"/>
      <c r="C1007" s="149"/>
      <c r="D1007" s="738" t="s">
        <v>732</v>
      </c>
      <c r="E1007" s="738"/>
      <c r="F1007" s="738"/>
      <c r="G1007" s="738"/>
      <c r="H1007" s="738"/>
      <c r="I1007" s="738"/>
      <c r="J1007" s="150"/>
    </row>
    <row r="1008" spans="1:10" x14ac:dyDescent="0.2">
      <c r="B1008" s="176" t="s">
        <v>186</v>
      </c>
      <c r="C1008" s="115"/>
      <c r="D1008" s="116" t="s">
        <v>159</v>
      </c>
      <c r="E1008" s="116"/>
      <c r="F1008" s="116"/>
      <c r="G1008" s="116"/>
      <c r="H1008" s="116"/>
      <c r="I1008" s="116"/>
      <c r="J1008" s="117"/>
    </row>
    <row r="1009" spans="1:10" ht="12.75" customHeight="1" x14ac:dyDescent="0.2">
      <c r="B1009" s="168" t="s">
        <v>754</v>
      </c>
      <c r="C1009" s="169"/>
      <c r="D1009" s="739" t="s">
        <v>953</v>
      </c>
      <c r="E1009" s="739"/>
      <c r="F1009" s="739"/>
      <c r="G1009" s="739"/>
      <c r="H1009" s="739"/>
      <c r="I1009" s="739"/>
      <c r="J1009" s="170"/>
    </row>
    <row r="1010" spans="1:10" x14ac:dyDescent="0.2">
      <c r="B1010" s="107" t="s">
        <v>952</v>
      </c>
      <c r="C1010" s="104">
        <v>94266</v>
      </c>
      <c r="D1010" s="606" t="s">
        <v>1929</v>
      </c>
      <c r="E1010" s="607"/>
      <c r="F1010" s="607"/>
      <c r="G1010" s="607"/>
      <c r="H1010" s="607"/>
      <c r="I1010" s="608"/>
      <c r="J1010" s="104" t="s">
        <v>975</v>
      </c>
    </row>
    <row r="1011" spans="1:10" x14ac:dyDescent="0.2">
      <c r="B1011" s="209" t="s">
        <v>218</v>
      </c>
      <c r="C1011" s="650"/>
      <c r="D1011" s="651"/>
      <c r="E1011" s="651"/>
      <c r="F1011" s="651"/>
      <c r="G1011" s="652"/>
      <c r="H1011" s="612" t="s">
        <v>228</v>
      </c>
      <c r="I1011" s="613"/>
      <c r="J1011" s="209" t="s">
        <v>222</v>
      </c>
    </row>
    <row r="1012" spans="1:10" x14ac:dyDescent="0.2">
      <c r="B1012" s="864" t="s">
        <v>902</v>
      </c>
      <c r="C1012" s="711"/>
      <c r="D1012" s="711"/>
      <c r="E1012" s="711"/>
      <c r="F1012" s="711"/>
      <c r="G1012" s="712"/>
      <c r="H1012" s="754">
        <v>122.6</v>
      </c>
      <c r="I1012" s="755"/>
      <c r="J1012" s="685" t="s">
        <v>225</v>
      </c>
    </row>
    <row r="1013" spans="1:10" x14ac:dyDescent="0.2">
      <c r="B1013" s="864" t="s">
        <v>901</v>
      </c>
      <c r="C1013" s="711"/>
      <c r="D1013" s="711"/>
      <c r="E1013" s="711"/>
      <c r="F1013" s="711"/>
      <c r="G1013" s="712"/>
      <c r="H1013" s="754">
        <v>219.79999999999998</v>
      </c>
      <c r="I1013" s="755"/>
      <c r="J1013" s="686"/>
    </row>
    <row r="1014" spans="1:10" x14ac:dyDescent="0.2">
      <c r="A1014" s="172" t="s">
        <v>952</v>
      </c>
      <c r="B1014" s="624" t="s">
        <v>223</v>
      </c>
      <c r="C1014" s="625"/>
      <c r="D1014" s="625"/>
      <c r="E1014" s="625"/>
      <c r="F1014" s="625"/>
      <c r="G1014" s="626"/>
      <c r="H1014" s="672">
        <v>342.4</v>
      </c>
      <c r="I1014" s="673"/>
      <c r="J1014" s="687"/>
    </row>
    <row r="1015" spans="1:10" x14ac:dyDescent="0.2">
      <c r="B1015" s="107" t="s">
        <v>1388</v>
      </c>
      <c r="C1015" s="104">
        <v>102498</v>
      </c>
      <c r="D1015" s="606" t="s">
        <v>1931</v>
      </c>
      <c r="E1015" s="607"/>
      <c r="F1015" s="607"/>
      <c r="G1015" s="607"/>
      <c r="H1015" s="607"/>
      <c r="I1015" s="608"/>
      <c r="J1015" s="104" t="s">
        <v>975</v>
      </c>
    </row>
    <row r="1016" spans="1:10" x14ac:dyDescent="0.2">
      <c r="B1016" s="612" t="s">
        <v>218</v>
      </c>
      <c r="C1016" s="617"/>
      <c r="D1016" s="617"/>
      <c r="E1016" s="617"/>
      <c r="F1016" s="617"/>
      <c r="G1016" s="613"/>
      <c r="H1016" s="693" t="s">
        <v>228</v>
      </c>
      <c r="I1016" s="693"/>
      <c r="J1016" s="209" t="s">
        <v>222</v>
      </c>
    </row>
    <row r="1017" spans="1:10" x14ac:dyDescent="0.2">
      <c r="B1017" s="864" t="s">
        <v>902</v>
      </c>
      <c r="C1017" s="711"/>
      <c r="D1017" s="711"/>
      <c r="E1017" s="711"/>
      <c r="F1017" s="711"/>
      <c r="G1017" s="712"/>
      <c r="H1017" s="754">
        <v>122.6</v>
      </c>
      <c r="I1017" s="755"/>
      <c r="J1017" s="685" t="s">
        <v>225</v>
      </c>
    </row>
    <row r="1018" spans="1:10" x14ac:dyDescent="0.2">
      <c r="B1018" s="864" t="s">
        <v>901</v>
      </c>
      <c r="C1018" s="711"/>
      <c r="D1018" s="711"/>
      <c r="E1018" s="711"/>
      <c r="F1018" s="711"/>
      <c r="G1018" s="712"/>
      <c r="H1018" s="754">
        <v>219.79999999999998</v>
      </c>
      <c r="I1018" s="755"/>
      <c r="J1018" s="686"/>
    </row>
    <row r="1019" spans="1:10" x14ac:dyDescent="0.2">
      <c r="A1019" s="172" t="s">
        <v>1388</v>
      </c>
      <c r="B1019" s="624" t="s">
        <v>223</v>
      </c>
      <c r="C1019" s="625"/>
      <c r="D1019" s="625"/>
      <c r="E1019" s="625"/>
      <c r="F1019" s="625"/>
      <c r="G1019" s="626"/>
      <c r="H1019" s="672">
        <v>342.4</v>
      </c>
      <c r="I1019" s="673"/>
      <c r="J1019" s="687"/>
    </row>
    <row r="1020" spans="1:10" ht="25.5" customHeight="1" x14ac:dyDescent="0.2">
      <c r="B1020" s="107" t="s">
        <v>1389</v>
      </c>
      <c r="C1020" s="104">
        <v>94990</v>
      </c>
      <c r="D1020" s="606" t="s">
        <v>1933</v>
      </c>
      <c r="E1020" s="607"/>
      <c r="F1020" s="607"/>
      <c r="G1020" s="607"/>
      <c r="H1020" s="607"/>
      <c r="I1020" s="608"/>
      <c r="J1020" s="104" t="s">
        <v>906</v>
      </c>
    </row>
    <row r="1021" spans="1:10" x14ac:dyDescent="0.2">
      <c r="A1021" s="172"/>
      <c r="B1021" s="612" t="s">
        <v>218</v>
      </c>
      <c r="C1021" s="617"/>
      <c r="D1021" s="617"/>
      <c r="E1021" s="617"/>
      <c r="F1021" s="617"/>
      <c r="G1021" s="613"/>
      <c r="H1021" s="693" t="s">
        <v>234</v>
      </c>
      <c r="I1021" s="693"/>
      <c r="J1021" s="209" t="s">
        <v>222</v>
      </c>
    </row>
    <row r="1022" spans="1:10" x14ac:dyDescent="0.2">
      <c r="A1022" s="172"/>
      <c r="B1022" s="621" t="s">
        <v>741</v>
      </c>
      <c r="C1022" s="622"/>
      <c r="D1022" s="622"/>
      <c r="E1022" s="622"/>
      <c r="F1022" s="622"/>
      <c r="G1022" s="623"/>
      <c r="H1022" s="663">
        <v>842.08</v>
      </c>
      <c r="I1022" s="664"/>
      <c r="J1022" s="685" t="s">
        <v>958</v>
      </c>
    </row>
    <row r="1023" spans="1:10" x14ac:dyDescent="0.2">
      <c r="A1023" s="172"/>
      <c r="B1023" s="621" t="s">
        <v>1277</v>
      </c>
      <c r="C1023" s="622"/>
      <c r="D1023" s="622"/>
      <c r="E1023" s="622"/>
      <c r="F1023" s="622"/>
      <c r="G1023" s="623"/>
      <c r="H1023" s="663">
        <v>465.41</v>
      </c>
      <c r="I1023" s="664"/>
      <c r="J1023" s="686"/>
    </row>
    <row r="1024" spans="1:10" x14ac:dyDescent="0.2">
      <c r="A1024" s="172" t="s">
        <v>1389</v>
      </c>
      <c r="B1024" s="624" t="s">
        <v>223</v>
      </c>
      <c r="C1024" s="625"/>
      <c r="D1024" s="625"/>
      <c r="E1024" s="625"/>
      <c r="F1024" s="625"/>
      <c r="G1024" s="626"/>
      <c r="H1024" s="672">
        <v>78.449399999999997</v>
      </c>
      <c r="I1024" s="673"/>
      <c r="J1024" s="687"/>
    </row>
    <row r="1025" spans="1:10" ht="24.75" customHeight="1" x14ac:dyDescent="0.2">
      <c r="B1025" s="107" t="s">
        <v>1390</v>
      </c>
      <c r="C1025" s="104">
        <v>92398</v>
      </c>
      <c r="D1025" s="606" t="s">
        <v>1935</v>
      </c>
      <c r="E1025" s="607"/>
      <c r="F1025" s="607"/>
      <c r="G1025" s="607"/>
      <c r="H1025" s="607"/>
      <c r="I1025" s="608"/>
      <c r="J1025" s="104" t="s">
        <v>46</v>
      </c>
    </row>
    <row r="1026" spans="1:10" x14ac:dyDescent="0.2">
      <c r="A1026" s="172"/>
      <c r="B1026" s="612" t="s">
        <v>218</v>
      </c>
      <c r="C1026" s="617"/>
      <c r="D1026" s="617"/>
      <c r="E1026" s="617"/>
      <c r="F1026" s="617"/>
      <c r="G1026" s="613"/>
      <c r="H1026" s="693" t="s">
        <v>221</v>
      </c>
      <c r="I1026" s="693"/>
      <c r="J1026" s="209" t="s">
        <v>222</v>
      </c>
    </row>
    <row r="1027" spans="1:10" x14ac:dyDescent="0.2">
      <c r="A1027" s="172"/>
      <c r="B1027" s="872" t="s">
        <v>957</v>
      </c>
      <c r="C1027" s="622"/>
      <c r="D1027" s="622"/>
      <c r="E1027" s="622"/>
      <c r="F1027" s="622"/>
      <c r="G1027" s="623"/>
      <c r="H1027" s="663">
        <v>766.40000000000009</v>
      </c>
      <c r="I1027" s="664"/>
      <c r="J1027" s="685" t="s">
        <v>221</v>
      </c>
    </row>
    <row r="1028" spans="1:10" x14ac:dyDescent="0.2">
      <c r="A1028" s="172" t="s">
        <v>1390</v>
      </c>
      <c r="B1028" s="624" t="s">
        <v>223</v>
      </c>
      <c r="C1028" s="625"/>
      <c r="D1028" s="625"/>
      <c r="E1028" s="625"/>
      <c r="F1028" s="625"/>
      <c r="G1028" s="626"/>
      <c r="H1028" s="672">
        <v>766.40000000000009</v>
      </c>
      <c r="I1028" s="673"/>
      <c r="J1028" s="687"/>
    </row>
    <row r="1029" spans="1:10" x14ac:dyDescent="0.2">
      <c r="A1029" s="172"/>
      <c r="B1029" s="107" t="s">
        <v>1391</v>
      </c>
      <c r="C1029" s="104">
        <v>100947</v>
      </c>
      <c r="D1029" s="606" t="s">
        <v>1937</v>
      </c>
      <c r="E1029" s="607"/>
      <c r="F1029" s="607"/>
      <c r="G1029" s="607"/>
      <c r="H1029" s="607"/>
      <c r="I1029" s="608"/>
      <c r="J1029" s="104" t="s">
        <v>1938</v>
      </c>
    </row>
    <row r="1030" spans="1:10" x14ac:dyDescent="0.2">
      <c r="B1030" s="612" t="s">
        <v>218</v>
      </c>
      <c r="C1030" s="617"/>
      <c r="D1030" s="617"/>
      <c r="E1030" s="802" t="s">
        <v>221</v>
      </c>
      <c r="F1030" s="803"/>
      <c r="G1030" s="126" t="s">
        <v>1254</v>
      </c>
      <c r="H1030" s="126" t="s">
        <v>1253</v>
      </c>
      <c r="I1030" s="126" t="s">
        <v>1938</v>
      </c>
      <c r="J1030" s="209" t="s">
        <v>222</v>
      </c>
    </row>
    <row r="1031" spans="1:10" x14ac:dyDescent="0.2">
      <c r="B1031" s="621" t="s">
        <v>1255</v>
      </c>
      <c r="C1031" s="622"/>
      <c r="D1031" s="623"/>
      <c r="E1031" s="878">
        <v>766.40000000000009</v>
      </c>
      <c r="F1031" s="879"/>
      <c r="G1031" s="171">
        <v>134.12000000000003</v>
      </c>
      <c r="H1031" s="171">
        <v>30</v>
      </c>
      <c r="I1031" s="127">
        <v>4023.6000000000008</v>
      </c>
      <c r="J1031" s="152"/>
    </row>
    <row r="1032" spans="1:10" x14ac:dyDescent="0.2">
      <c r="A1032" s="172" t="s">
        <v>1391</v>
      </c>
      <c r="B1032" s="641" t="s">
        <v>223</v>
      </c>
      <c r="C1032" s="642"/>
      <c r="D1032" s="642"/>
      <c r="E1032" s="642"/>
      <c r="F1032" s="642"/>
      <c r="G1032" s="642"/>
      <c r="H1032" s="643"/>
      <c r="I1032" s="158">
        <v>4023.6000000000008</v>
      </c>
      <c r="J1032" s="157"/>
    </row>
    <row r="1033" spans="1:10" x14ac:dyDescent="0.2">
      <c r="A1033" s="172"/>
      <c r="B1033" s="107" t="s">
        <v>1392</v>
      </c>
      <c r="C1033" s="104">
        <v>100948</v>
      </c>
      <c r="D1033" s="606" t="s">
        <v>1940</v>
      </c>
      <c r="E1033" s="607"/>
      <c r="F1033" s="607"/>
      <c r="G1033" s="607"/>
      <c r="H1033" s="607"/>
      <c r="I1033" s="608"/>
      <c r="J1033" s="104" t="s">
        <v>1938</v>
      </c>
    </row>
    <row r="1034" spans="1:10" x14ac:dyDescent="0.2">
      <c r="B1034" s="612" t="s">
        <v>218</v>
      </c>
      <c r="C1034" s="617"/>
      <c r="D1034" s="617"/>
      <c r="E1034" s="802" t="s">
        <v>221</v>
      </c>
      <c r="F1034" s="803"/>
      <c r="G1034" s="126" t="s">
        <v>1254</v>
      </c>
      <c r="H1034" s="126" t="s">
        <v>1253</v>
      </c>
      <c r="I1034" s="126" t="s">
        <v>1938</v>
      </c>
      <c r="J1034" s="209" t="s">
        <v>222</v>
      </c>
    </row>
    <row r="1035" spans="1:10" x14ac:dyDescent="0.2">
      <c r="B1035" s="621" t="s">
        <v>1255</v>
      </c>
      <c r="C1035" s="622"/>
      <c r="D1035" s="623"/>
      <c r="E1035" s="878">
        <v>766.40000000000009</v>
      </c>
      <c r="F1035" s="879"/>
      <c r="G1035" s="171">
        <v>134.12000000000003</v>
      </c>
      <c r="H1035" s="171">
        <v>45</v>
      </c>
      <c r="I1035" s="127">
        <v>6035.4000000000015</v>
      </c>
      <c r="J1035" s="152"/>
    </row>
    <row r="1036" spans="1:10" x14ac:dyDescent="0.2">
      <c r="A1036" s="172" t="s">
        <v>1392</v>
      </c>
      <c r="B1036" s="641" t="s">
        <v>223</v>
      </c>
      <c r="C1036" s="642"/>
      <c r="D1036" s="642"/>
      <c r="E1036" s="642"/>
      <c r="F1036" s="642"/>
      <c r="G1036" s="642"/>
      <c r="H1036" s="643"/>
      <c r="I1036" s="158">
        <v>6035.4000000000015</v>
      </c>
      <c r="J1036" s="157"/>
    </row>
    <row r="1037" spans="1:10" ht="24" customHeight="1" x14ac:dyDescent="0.2">
      <c r="B1037" s="107" t="s">
        <v>1393</v>
      </c>
      <c r="C1037" s="104">
        <v>2401002065</v>
      </c>
      <c r="D1037" s="606" t="s">
        <v>1942</v>
      </c>
      <c r="E1037" s="607"/>
      <c r="F1037" s="607"/>
      <c r="G1037" s="607"/>
      <c r="H1037" s="607"/>
      <c r="I1037" s="608"/>
      <c r="J1037" s="104" t="s">
        <v>1910</v>
      </c>
    </row>
    <row r="1038" spans="1:10" x14ac:dyDescent="0.2">
      <c r="A1038" s="172"/>
      <c r="B1038" s="612" t="s">
        <v>218</v>
      </c>
      <c r="C1038" s="617"/>
      <c r="D1038" s="617"/>
      <c r="E1038" s="617"/>
      <c r="F1038" s="617"/>
      <c r="G1038" s="613"/>
      <c r="H1038" s="693" t="s">
        <v>41</v>
      </c>
      <c r="I1038" s="693"/>
      <c r="J1038" s="209" t="s">
        <v>222</v>
      </c>
    </row>
    <row r="1039" spans="1:10" x14ac:dyDescent="0.2">
      <c r="A1039" s="172"/>
      <c r="B1039" s="621"/>
      <c r="C1039" s="622"/>
      <c r="D1039" s="622"/>
      <c r="E1039" s="622"/>
      <c r="F1039" s="622"/>
      <c r="G1039" s="623"/>
      <c r="H1039" s="663">
        <v>2</v>
      </c>
      <c r="I1039" s="664"/>
      <c r="J1039" s="685" t="s">
        <v>41</v>
      </c>
    </row>
    <row r="1040" spans="1:10" x14ac:dyDescent="0.2">
      <c r="A1040" s="172" t="s">
        <v>1393</v>
      </c>
      <c r="B1040" s="624" t="s">
        <v>223</v>
      </c>
      <c r="C1040" s="625"/>
      <c r="D1040" s="625"/>
      <c r="E1040" s="625"/>
      <c r="F1040" s="625"/>
      <c r="G1040" s="626"/>
      <c r="H1040" s="672">
        <v>2</v>
      </c>
      <c r="I1040" s="673"/>
      <c r="J1040" s="687"/>
    </row>
    <row r="1041" spans="1:10" ht="27" customHeight="1" x14ac:dyDescent="0.2">
      <c r="B1041" s="107" t="s">
        <v>1394</v>
      </c>
      <c r="C1041" s="104">
        <v>2401002060</v>
      </c>
      <c r="D1041" s="606" t="s">
        <v>1943</v>
      </c>
      <c r="E1041" s="607"/>
      <c r="F1041" s="607"/>
      <c r="G1041" s="607"/>
      <c r="H1041" s="607"/>
      <c r="I1041" s="608"/>
      <c r="J1041" s="104" t="s">
        <v>122</v>
      </c>
    </row>
    <row r="1042" spans="1:10" x14ac:dyDescent="0.2">
      <c r="A1042" s="172"/>
      <c r="B1042" s="612" t="s">
        <v>218</v>
      </c>
      <c r="C1042" s="617"/>
      <c r="D1042" s="617"/>
      <c r="E1042" s="617"/>
      <c r="F1042" s="617"/>
      <c r="G1042" s="613"/>
      <c r="H1042" s="693" t="s">
        <v>41</v>
      </c>
      <c r="I1042" s="693"/>
      <c r="J1042" s="209" t="s">
        <v>222</v>
      </c>
    </row>
    <row r="1043" spans="1:10" x14ac:dyDescent="0.2">
      <c r="A1043" s="172"/>
      <c r="B1043" s="621"/>
      <c r="C1043" s="622"/>
      <c r="D1043" s="622"/>
      <c r="E1043" s="622"/>
      <c r="F1043" s="622"/>
      <c r="G1043" s="623"/>
      <c r="H1043" s="663">
        <v>1</v>
      </c>
      <c r="I1043" s="664"/>
      <c r="J1043" s="685" t="s">
        <v>41</v>
      </c>
    </row>
    <row r="1044" spans="1:10" x14ac:dyDescent="0.2">
      <c r="A1044" s="172" t="s">
        <v>1394</v>
      </c>
      <c r="B1044" s="624" t="s">
        <v>223</v>
      </c>
      <c r="C1044" s="625"/>
      <c r="D1044" s="625"/>
      <c r="E1044" s="625"/>
      <c r="F1044" s="625"/>
      <c r="G1044" s="626"/>
      <c r="H1044" s="672">
        <v>1</v>
      </c>
      <c r="I1044" s="673"/>
      <c r="J1044" s="687"/>
    </row>
    <row r="1045" spans="1:10" ht="27" customHeight="1" x14ac:dyDescent="0.2">
      <c r="B1045" s="107" t="s">
        <v>1395</v>
      </c>
      <c r="C1045" s="104">
        <v>2401002061</v>
      </c>
      <c r="D1045" s="606" t="s">
        <v>1944</v>
      </c>
      <c r="E1045" s="607"/>
      <c r="F1045" s="607"/>
      <c r="G1045" s="607"/>
      <c r="H1045" s="607"/>
      <c r="I1045" s="608"/>
      <c r="J1045" s="104" t="s">
        <v>122</v>
      </c>
    </row>
    <row r="1046" spans="1:10" x14ac:dyDescent="0.2">
      <c r="A1046" s="172"/>
      <c r="B1046" s="612" t="s">
        <v>218</v>
      </c>
      <c r="C1046" s="617"/>
      <c r="D1046" s="617"/>
      <c r="E1046" s="617"/>
      <c r="F1046" s="617"/>
      <c r="G1046" s="613"/>
      <c r="H1046" s="693" t="s">
        <v>41</v>
      </c>
      <c r="I1046" s="693"/>
      <c r="J1046" s="209" t="s">
        <v>222</v>
      </c>
    </row>
    <row r="1047" spans="1:10" x14ac:dyDescent="0.2">
      <c r="A1047" s="172"/>
      <c r="B1047" s="621"/>
      <c r="C1047" s="622"/>
      <c r="D1047" s="622"/>
      <c r="E1047" s="622"/>
      <c r="F1047" s="622"/>
      <c r="G1047" s="623"/>
      <c r="H1047" s="663">
        <v>1</v>
      </c>
      <c r="I1047" s="664"/>
      <c r="J1047" s="685" t="s">
        <v>41</v>
      </c>
    </row>
    <row r="1048" spans="1:10" x14ac:dyDescent="0.2">
      <c r="A1048" s="172" t="s">
        <v>1395</v>
      </c>
      <c r="B1048" s="624" t="s">
        <v>223</v>
      </c>
      <c r="C1048" s="625"/>
      <c r="D1048" s="625"/>
      <c r="E1048" s="625"/>
      <c r="F1048" s="625"/>
      <c r="G1048" s="626"/>
      <c r="H1048" s="672">
        <v>1</v>
      </c>
      <c r="I1048" s="673"/>
      <c r="J1048" s="687"/>
    </row>
    <row r="1049" spans="1:10" ht="24.75" customHeight="1" x14ac:dyDescent="0.2">
      <c r="B1049" s="107" t="s">
        <v>1396</v>
      </c>
      <c r="C1049" s="104">
        <v>2401002063</v>
      </c>
      <c r="D1049" s="606" t="s">
        <v>1945</v>
      </c>
      <c r="E1049" s="607"/>
      <c r="F1049" s="607"/>
      <c r="G1049" s="607"/>
      <c r="H1049" s="607"/>
      <c r="I1049" s="608"/>
      <c r="J1049" s="104" t="s">
        <v>122</v>
      </c>
    </row>
    <row r="1050" spans="1:10" x14ac:dyDescent="0.2">
      <c r="A1050" s="172"/>
      <c r="B1050" s="612" t="s">
        <v>218</v>
      </c>
      <c r="C1050" s="617"/>
      <c r="D1050" s="617"/>
      <c r="E1050" s="617"/>
      <c r="F1050" s="617"/>
      <c r="G1050" s="613"/>
      <c r="H1050" s="693" t="s">
        <v>41</v>
      </c>
      <c r="I1050" s="693"/>
      <c r="J1050" s="209" t="s">
        <v>222</v>
      </c>
    </row>
    <row r="1051" spans="1:10" x14ac:dyDescent="0.2">
      <c r="A1051" s="172"/>
      <c r="B1051" s="621"/>
      <c r="C1051" s="622"/>
      <c r="D1051" s="622"/>
      <c r="E1051" s="622"/>
      <c r="F1051" s="622"/>
      <c r="G1051" s="623"/>
      <c r="H1051" s="663">
        <v>1</v>
      </c>
      <c r="I1051" s="664"/>
      <c r="J1051" s="685" t="s">
        <v>41</v>
      </c>
    </row>
    <row r="1052" spans="1:10" x14ac:dyDescent="0.2">
      <c r="A1052" s="172" t="s">
        <v>1396</v>
      </c>
      <c r="B1052" s="624" t="s">
        <v>223</v>
      </c>
      <c r="C1052" s="625"/>
      <c r="D1052" s="625"/>
      <c r="E1052" s="625"/>
      <c r="F1052" s="625"/>
      <c r="G1052" s="626"/>
      <c r="H1052" s="672">
        <v>1</v>
      </c>
      <c r="I1052" s="673"/>
      <c r="J1052" s="687"/>
    </row>
    <row r="1053" spans="1:10" x14ac:dyDescent="0.2">
      <c r="B1053" s="107" t="s">
        <v>1397</v>
      </c>
      <c r="C1053" s="104">
        <v>102500</v>
      </c>
      <c r="D1053" s="606" t="s">
        <v>1946</v>
      </c>
      <c r="E1053" s="607"/>
      <c r="F1053" s="607"/>
      <c r="G1053" s="607"/>
      <c r="H1053" s="607"/>
      <c r="I1053" s="608"/>
      <c r="J1053" s="104" t="s">
        <v>975</v>
      </c>
    </row>
    <row r="1054" spans="1:10" x14ac:dyDescent="0.2">
      <c r="A1054" s="172"/>
      <c r="B1054" s="612" t="s">
        <v>218</v>
      </c>
      <c r="C1054" s="617"/>
      <c r="D1054" s="617"/>
      <c r="E1054" s="617"/>
      <c r="F1054" s="617"/>
      <c r="G1054" s="613"/>
      <c r="H1054" s="693" t="s">
        <v>228</v>
      </c>
      <c r="I1054" s="693"/>
      <c r="J1054" s="209" t="s">
        <v>222</v>
      </c>
    </row>
    <row r="1055" spans="1:10" x14ac:dyDescent="0.2">
      <c r="A1055" s="172"/>
      <c r="B1055" s="621"/>
      <c r="C1055" s="622"/>
      <c r="D1055" s="622"/>
      <c r="E1055" s="622"/>
      <c r="F1055" s="622"/>
      <c r="G1055" s="623"/>
      <c r="H1055" s="663">
        <v>75</v>
      </c>
      <c r="I1055" s="664"/>
      <c r="J1055" s="685" t="s">
        <v>228</v>
      </c>
    </row>
    <row r="1056" spans="1:10" x14ac:dyDescent="0.2">
      <c r="A1056" s="172" t="s">
        <v>1397</v>
      </c>
      <c r="B1056" s="624" t="s">
        <v>223</v>
      </c>
      <c r="C1056" s="625"/>
      <c r="D1056" s="625"/>
      <c r="E1056" s="625"/>
      <c r="F1056" s="625"/>
      <c r="G1056" s="626"/>
      <c r="H1056" s="672">
        <v>75</v>
      </c>
      <c r="I1056" s="673"/>
      <c r="J1056" s="687"/>
    </row>
    <row r="1057" spans="1:10" x14ac:dyDescent="0.2">
      <c r="B1057" s="168" t="s">
        <v>755</v>
      </c>
      <c r="C1057" s="169"/>
      <c r="D1057" s="739" t="s">
        <v>950</v>
      </c>
      <c r="E1057" s="739"/>
      <c r="F1057" s="739"/>
      <c r="G1057" s="739"/>
      <c r="H1057" s="739"/>
      <c r="I1057" s="739"/>
      <c r="J1057" s="170"/>
    </row>
    <row r="1058" spans="1:10" x14ac:dyDescent="0.2">
      <c r="A1058" s="172"/>
      <c r="B1058" s="107" t="s">
        <v>954</v>
      </c>
      <c r="C1058" s="104">
        <v>100323</v>
      </c>
      <c r="D1058" s="606" t="s">
        <v>1948</v>
      </c>
      <c r="E1058" s="607"/>
      <c r="F1058" s="607"/>
      <c r="G1058" s="607"/>
      <c r="H1058" s="607"/>
      <c r="I1058" s="608"/>
      <c r="J1058" s="104" t="s">
        <v>906</v>
      </c>
    </row>
    <row r="1059" spans="1:10" x14ac:dyDescent="0.2">
      <c r="A1059" s="172"/>
      <c r="B1059" s="612" t="s">
        <v>218</v>
      </c>
      <c r="C1059" s="617"/>
      <c r="D1059" s="617"/>
      <c r="E1059" s="617"/>
      <c r="F1059" s="617"/>
      <c r="G1059" s="613"/>
      <c r="H1059" s="693" t="s">
        <v>228</v>
      </c>
      <c r="I1059" s="693"/>
      <c r="J1059" s="209" t="s">
        <v>222</v>
      </c>
    </row>
    <row r="1060" spans="1:10" x14ac:dyDescent="0.2">
      <c r="A1060" s="172"/>
      <c r="B1060" s="621" t="s">
        <v>903</v>
      </c>
      <c r="C1060" s="622"/>
      <c r="D1060" s="622"/>
      <c r="E1060" s="622"/>
      <c r="F1060" s="622"/>
      <c r="G1060" s="623"/>
      <c r="H1060" s="663">
        <v>25.418000000000003</v>
      </c>
      <c r="I1060" s="664"/>
      <c r="J1060" s="685" t="s">
        <v>733</v>
      </c>
    </row>
    <row r="1061" spans="1:10" x14ac:dyDescent="0.2">
      <c r="A1061" s="172" t="s">
        <v>954</v>
      </c>
      <c r="B1061" s="624" t="s">
        <v>223</v>
      </c>
      <c r="C1061" s="625"/>
      <c r="D1061" s="625"/>
      <c r="E1061" s="625"/>
      <c r="F1061" s="625"/>
      <c r="G1061" s="626"/>
      <c r="H1061" s="672">
        <v>25.418000000000003</v>
      </c>
      <c r="I1061" s="673"/>
      <c r="J1061" s="687"/>
    </row>
    <row r="1062" spans="1:10" x14ac:dyDescent="0.2">
      <c r="A1062" s="172"/>
      <c r="B1062" s="107" t="s">
        <v>1398</v>
      </c>
      <c r="C1062" s="104" t="s">
        <v>1147</v>
      </c>
      <c r="D1062" s="606" t="s">
        <v>918</v>
      </c>
      <c r="E1062" s="607"/>
      <c r="F1062" s="607"/>
      <c r="G1062" s="607"/>
      <c r="H1062" s="607"/>
      <c r="I1062" s="608"/>
      <c r="J1062" s="104" t="s">
        <v>122</v>
      </c>
    </row>
    <row r="1063" spans="1:10" x14ac:dyDescent="0.2">
      <c r="A1063" s="172"/>
      <c r="B1063" s="612" t="s">
        <v>218</v>
      </c>
      <c r="C1063" s="617"/>
      <c r="D1063" s="617"/>
      <c r="E1063" s="617"/>
      <c r="F1063" s="617"/>
      <c r="G1063" s="613"/>
      <c r="H1063" s="693" t="s">
        <v>41</v>
      </c>
      <c r="I1063" s="693"/>
      <c r="J1063" s="209" t="s">
        <v>222</v>
      </c>
    </row>
    <row r="1064" spans="1:10" x14ac:dyDescent="0.2">
      <c r="A1064" s="172"/>
      <c r="B1064" s="621"/>
      <c r="C1064" s="622"/>
      <c r="D1064" s="622"/>
      <c r="E1064" s="622"/>
      <c r="F1064" s="622"/>
      <c r="G1064" s="623"/>
      <c r="H1064" s="663">
        <v>1</v>
      </c>
      <c r="I1064" s="664"/>
      <c r="J1064" s="655" t="s">
        <v>41</v>
      </c>
    </row>
    <row r="1065" spans="1:10" x14ac:dyDescent="0.2">
      <c r="A1065" s="172" t="s">
        <v>1398</v>
      </c>
      <c r="B1065" s="624" t="s">
        <v>223</v>
      </c>
      <c r="C1065" s="625"/>
      <c r="D1065" s="625"/>
      <c r="E1065" s="625"/>
      <c r="F1065" s="625"/>
      <c r="G1065" s="626"/>
      <c r="H1065" s="672">
        <v>1</v>
      </c>
      <c r="I1065" s="673"/>
      <c r="J1065" s="656"/>
    </row>
    <row r="1066" spans="1:10" x14ac:dyDescent="0.2">
      <c r="A1066" s="172"/>
      <c r="B1066" s="107" t="s">
        <v>1399</v>
      </c>
      <c r="C1066" s="104" t="s">
        <v>1148</v>
      </c>
      <c r="D1066" s="606" t="s">
        <v>924</v>
      </c>
      <c r="E1066" s="607"/>
      <c r="F1066" s="607"/>
      <c r="G1066" s="607"/>
      <c r="H1066" s="607"/>
      <c r="I1066" s="608"/>
      <c r="J1066" s="104" t="s">
        <v>122</v>
      </c>
    </row>
    <row r="1067" spans="1:10" x14ac:dyDescent="0.2">
      <c r="A1067" s="172"/>
      <c r="B1067" s="612" t="s">
        <v>218</v>
      </c>
      <c r="C1067" s="617"/>
      <c r="D1067" s="617"/>
      <c r="E1067" s="617"/>
      <c r="F1067" s="617"/>
      <c r="G1067" s="613"/>
      <c r="H1067" s="693" t="s">
        <v>41</v>
      </c>
      <c r="I1067" s="693"/>
      <c r="J1067" s="209" t="s">
        <v>222</v>
      </c>
    </row>
    <row r="1068" spans="1:10" x14ac:dyDescent="0.2">
      <c r="A1068" s="172"/>
      <c r="B1068" s="621"/>
      <c r="C1068" s="622"/>
      <c r="D1068" s="622"/>
      <c r="E1068" s="622"/>
      <c r="F1068" s="622"/>
      <c r="G1068" s="623"/>
      <c r="H1068" s="663">
        <v>1</v>
      </c>
      <c r="I1068" s="664"/>
      <c r="J1068" s="655" t="s">
        <v>41</v>
      </c>
    </row>
    <row r="1069" spans="1:10" x14ac:dyDescent="0.2">
      <c r="A1069" s="172" t="s">
        <v>1399</v>
      </c>
      <c r="B1069" s="624" t="s">
        <v>223</v>
      </c>
      <c r="C1069" s="625"/>
      <c r="D1069" s="625"/>
      <c r="E1069" s="625"/>
      <c r="F1069" s="625"/>
      <c r="G1069" s="626"/>
      <c r="H1069" s="672">
        <v>1</v>
      </c>
      <c r="I1069" s="673"/>
      <c r="J1069" s="656"/>
    </row>
    <row r="1070" spans="1:10" x14ac:dyDescent="0.2">
      <c r="A1070" s="172"/>
      <c r="B1070" s="107" t="s">
        <v>1400</v>
      </c>
      <c r="C1070" s="104" t="s">
        <v>908</v>
      </c>
      <c r="D1070" s="606" t="s">
        <v>925</v>
      </c>
      <c r="E1070" s="607"/>
      <c r="F1070" s="607"/>
      <c r="G1070" s="607"/>
      <c r="H1070" s="607"/>
      <c r="I1070" s="608"/>
      <c r="J1070" s="104" t="s">
        <v>122</v>
      </c>
    </row>
    <row r="1071" spans="1:10" x14ac:dyDescent="0.2">
      <c r="A1071" s="172"/>
      <c r="B1071" s="612" t="s">
        <v>218</v>
      </c>
      <c r="C1071" s="617"/>
      <c r="D1071" s="617"/>
      <c r="E1071" s="617"/>
      <c r="F1071" s="617"/>
      <c r="G1071" s="613"/>
      <c r="H1071" s="693" t="s">
        <v>41</v>
      </c>
      <c r="I1071" s="693"/>
      <c r="J1071" s="209" t="s">
        <v>222</v>
      </c>
    </row>
    <row r="1072" spans="1:10" x14ac:dyDescent="0.2">
      <c r="A1072" s="172"/>
      <c r="B1072" s="621"/>
      <c r="C1072" s="622"/>
      <c r="D1072" s="622"/>
      <c r="E1072" s="622"/>
      <c r="F1072" s="622"/>
      <c r="G1072" s="623"/>
      <c r="H1072" s="663">
        <v>1</v>
      </c>
      <c r="I1072" s="664"/>
      <c r="J1072" s="655" t="s">
        <v>41</v>
      </c>
    </row>
    <row r="1073" spans="1:10" x14ac:dyDescent="0.2">
      <c r="A1073" s="172" t="s">
        <v>1400</v>
      </c>
      <c r="B1073" s="624" t="s">
        <v>223</v>
      </c>
      <c r="C1073" s="625"/>
      <c r="D1073" s="625"/>
      <c r="E1073" s="625"/>
      <c r="F1073" s="625"/>
      <c r="G1073" s="626"/>
      <c r="H1073" s="672">
        <v>1</v>
      </c>
      <c r="I1073" s="673"/>
      <c r="J1073" s="656"/>
    </row>
    <row r="1074" spans="1:10" x14ac:dyDescent="0.2">
      <c r="A1074" s="172"/>
      <c r="B1074" s="107" t="s">
        <v>1401</v>
      </c>
      <c r="C1074" s="104" t="s">
        <v>909</v>
      </c>
      <c r="D1074" s="606" t="s">
        <v>926</v>
      </c>
      <c r="E1074" s="607"/>
      <c r="F1074" s="607"/>
      <c r="G1074" s="607"/>
      <c r="H1074" s="607"/>
      <c r="I1074" s="608"/>
      <c r="J1074" s="104" t="s">
        <v>122</v>
      </c>
    </row>
    <row r="1075" spans="1:10" x14ac:dyDescent="0.2">
      <c r="A1075" s="172"/>
      <c r="B1075" s="612" t="s">
        <v>218</v>
      </c>
      <c r="C1075" s="617"/>
      <c r="D1075" s="617"/>
      <c r="E1075" s="617"/>
      <c r="F1075" s="617"/>
      <c r="G1075" s="613"/>
      <c r="H1075" s="693" t="s">
        <v>41</v>
      </c>
      <c r="I1075" s="693"/>
      <c r="J1075" s="209" t="s">
        <v>222</v>
      </c>
    </row>
    <row r="1076" spans="1:10" x14ac:dyDescent="0.2">
      <c r="A1076" s="172"/>
      <c r="B1076" s="621"/>
      <c r="C1076" s="622"/>
      <c r="D1076" s="622"/>
      <c r="E1076" s="622"/>
      <c r="F1076" s="622"/>
      <c r="G1076" s="623"/>
      <c r="H1076" s="663">
        <v>1</v>
      </c>
      <c r="I1076" s="664"/>
      <c r="J1076" s="655" t="s">
        <v>41</v>
      </c>
    </row>
    <row r="1077" spans="1:10" x14ac:dyDescent="0.2">
      <c r="A1077" s="172" t="s">
        <v>1401</v>
      </c>
      <c r="B1077" s="624" t="s">
        <v>223</v>
      </c>
      <c r="C1077" s="625"/>
      <c r="D1077" s="625"/>
      <c r="E1077" s="625"/>
      <c r="F1077" s="625"/>
      <c r="G1077" s="626"/>
      <c r="H1077" s="672">
        <v>1</v>
      </c>
      <c r="I1077" s="673"/>
      <c r="J1077" s="656"/>
    </row>
    <row r="1078" spans="1:10" x14ac:dyDescent="0.2">
      <c r="A1078" s="172"/>
      <c r="B1078" s="107" t="s">
        <v>1402</v>
      </c>
      <c r="C1078" s="104" t="s">
        <v>919</v>
      </c>
      <c r="D1078" s="606" t="s">
        <v>921</v>
      </c>
      <c r="E1078" s="607"/>
      <c r="F1078" s="607"/>
      <c r="G1078" s="607"/>
      <c r="H1078" s="607"/>
      <c r="I1078" s="608"/>
      <c r="J1078" s="104" t="s">
        <v>122</v>
      </c>
    </row>
    <row r="1079" spans="1:10" x14ac:dyDescent="0.2">
      <c r="A1079" s="172"/>
      <c r="B1079" s="612" t="s">
        <v>218</v>
      </c>
      <c r="C1079" s="617"/>
      <c r="D1079" s="617"/>
      <c r="E1079" s="617"/>
      <c r="F1079" s="617"/>
      <c r="G1079" s="613"/>
      <c r="H1079" s="693" t="s">
        <v>41</v>
      </c>
      <c r="I1079" s="693"/>
      <c r="J1079" s="209" t="s">
        <v>222</v>
      </c>
    </row>
    <row r="1080" spans="1:10" x14ac:dyDescent="0.2">
      <c r="A1080" s="172"/>
      <c r="B1080" s="621"/>
      <c r="C1080" s="622"/>
      <c r="D1080" s="622"/>
      <c r="E1080" s="622"/>
      <c r="F1080" s="622"/>
      <c r="G1080" s="623"/>
      <c r="H1080" s="663">
        <v>1</v>
      </c>
      <c r="I1080" s="664"/>
      <c r="J1080" s="655" t="s">
        <v>41</v>
      </c>
    </row>
    <row r="1081" spans="1:10" x14ac:dyDescent="0.2">
      <c r="A1081" s="172" t="s">
        <v>1402</v>
      </c>
      <c r="B1081" s="624" t="s">
        <v>223</v>
      </c>
      <c r="C1081" s="625"/>
      <c r="D1081" s="625"/>
      <c r="E1081" s="625"/>
      <c r="F1081" s="625"/>
      <c r="G1081" s="626"/>
      <c r="H1081" s="672">
        <v>1</v>
      </c>
      <c r="I1081" s="673"/>
      <c r="J1081" s="656"/>
    </row>
    <row r="1082" spans="1:10" x14ac:dyDescent="0.2">
      <c r="A1082" s="172"/>
      <c r="B1082" s="107" t="s">
        <v>1403</v>
      </c>
      <c r="C1082" s="104">
        <v>101203</v>
      </c>
      <c r="D1082" s="606" t="s">
        <v>1950</v>
      </c>
      <c r="E1082" s="607"/>
      <c r="F1082" s="607"/>
      <c r="G1082" s="607"/>
      <c r="H1082" s="607"/>
      <c r="I1082" s="608"/>
      <c r="J1082" s="104" t="s">
        <v>975</v>
      </c>
    </row>
    <row r="1083" spans="1:10" x14ac:dyDescent="0.2">
      <c r="A1083" s="172"/>
      <c r="B1083" s="612" t="s">
        <v>218</v>
      </c>
      <c r="C1083" s="617"/>
      <c r="D1083" s="617"/>
      <c r="E1083" s="617"/>
      <c r="F1083" s="617"/>
      <c r="G1083" s="613"/>
      <c r="H1083" s="693" t="s">
        <v>221</v>
      </c>
      <c r="I1083" s="693"/>
      <c r="J1083" s="209" t="s">
        <v>222</v>
      </c>
    </row>
    <row r="1084" spans="1:10" x14ac:dyDescent="0.2">
      <c r="A1084" s="172"/>
      <c r="B1084" s="621" t="s">
        <v>904</v>
      </c>
      <c r="C1084" s="622"/>
      <c r="D1084" s="622"/>
      <c r="E1084" s="622"/>
      <c r="F1084" s="622"/>
      <c r="G1084" s="623"/>
      <c r="H1084" s="663">
        <v>63.5</v>
      </c>
      <c r="I1084" s="664"/>
      <c r="J1084" s="108" t="s">
        <v>221</v>
      </c>
    </row>
    <row r="1085" spans="1:10" x14ac:dyDescent="0.2">
      <c r="A1085" s="172" t="s">
        <v>1403</v>
      </c>
      <c r="B1085" s="624" t="s">
        <v>223</v>
      </c>
      <c r="C1085" s="625"/>
      <c r="D1085" s="625"/>
      <c r="E1085" s="625"/>
      <c r="F1085" s="625"/>
      <c r="G1085" s="626"/>
      <c r="H1085" s="672">
        <v>63.5</v>
      </c>
      <c r="I1085" s="673"/>
      <c r="J1085" s="109"/>
    </row>
    <row r="1086" spans="1:10" ht="12.75" customHeight="1" x14ac:dyDescent="0.2">
      <c r="A1086" s="172"/>
      <c r="B1086" s="168" t="s">
        <v>756</v>
      </c>
      <c r="C1086" s="169"/>
      <c r="D1086" s="739" t="s">
        <v>951</v>
      </c>
      <c r="E1086" s="739"/>
      <c r="F1086" s="739"/>
      <c r="G1086" s="739"/>
      <c r="H1086" s="739"/>
      <c r="I1086" s="739"/>
      <c r="J1086" s="170"/>
    </row>
    <row r="1087" spans="1:10" x14ac:dyDescent="0.2">
      <c r="A1087" s="172"/>
      <c r="B1087" s="107" t="s">
        <v>955</v>
      </c>
      <c r="C1087" s="104" t="s">
        <v>920</v>
      </c>
      <c r="D1087" s="606" t="s">
        <v>910</v>
      </c>
      <c r="E1087" s="607"/>
      <c r="F1087" s="607"/>
      <c r="G1087" s="607"/>
      <c r="H1087" s="607"/>
      <c r="I1087" s="608"/>
      <c r="J1087" s="104" t="s">
        <v>46</v>
      </c>
    </row>
    <row r="1088" spans="1:10" x14ac:dyDescent="0.2">
      <c r="A1088" s="172"/>
      <c r="B1088" s="612" t="s">
        <v>218</v>
      </c>
      <c r="C1088" s="617"/>
      <c r="D1088" s="617"/>
      <c r="E1088" s="617"/>
      <c r="F1088" s="617"/>
      <c r="G1088" s="613"/>
      <c r="H1088" s="693" t="s">
        <v>221</v>
      </c>
      <c r="I1088" s="693"/>
      <c r="J1088" s="209" t="s">
        <v>222</v>
      </c>
    </row>
    <row r="1089" spans="1:10" x14ac:dyDescent="0.2">
      <c r="A1089" s="172"/>
      <c r="B1089" s="621"/>
      <c r="C1089" s="622"/>
      <c r="D1089" s="622"/>
      <c r="E1089" s="622"/>
      <c r="F1089" s="622"/>
      <c r="G1089" s="623"/>
      <c r="H1089" s="663">
        <v>169.03</v>
      </c>
      <c r="I1089" s="664"/>
      <c r="J1089" s="108" t="s">
        <v>221</v>
      </c>
    </row>
    <row r="1090" spans="1:10" x14ac:dyDescent="0.2">
      <c r="A1090" s="172" t="s">
        <v>955</v>
      </c>
      <c r="B1090" s="624" t="s">
        <v>223</v>
      </c>
      <c r="C1090" s="625"/>
      <c r="D1090" s="625"/>
      <c r="E1090" s="625"/>
      <c r="F1090" s="625"/>
      <c r="G1090" s="626"/>
      <c r="H1090" s="672">
        <v>169.03</v>
      </c>
      <c r="I1090" s="673"/>
      <c r="J1090" s="109"/>
    </row>
    <row r="1091" spans="1:10" x14ac:dyDescent="0.2">
      <c r="A1091" s="172"/>
      <c r="B1091" s="107" t="s">
        <v>1404</v>
      </c>
      <c r="C1091" s="104" t="s">
        <v>922</v>
      </c>
      <c r="D1091" s="606" t="s">
        <v>905</v>
      </c>
      <c r="E1091" s="607"/>
      <c r="F1091" s="607"/>
      <c r="G1091" s="607"/>
      <c r="H1091" s="607"/>
      <c r="I1091" s="608"/>
      <c r="J1091" s="104" t="s">
        <v>46</v>
      </c>
    </row>
    <row r="1092" spans="1:10" x14ac:dyDescent="0.2">
      <c r="A1092" s="172"/>
      <c r="B1092" s="612" t="s">
        <v>218</v>
      </c>
      <c r="C1092" s="617"/>
      <c r="D1092" s="617"/>
      <c r="E1092" s="617"/>
      <c r="F1092" s="617"/>
      <c r="G1092" s="613"/>
      <c r="H1092" s="693" t="s">
        <v>221</v>
      </c>
      <c r="I1092" s="693"/>
      <c r="J1092" s="209" t="s">
        <v>222</v>
      </c>
    </row>
    <row r="1093" spans="1:10" x14ac:dyDescent="0.2">
      <c r="A1093" s="172"/>
      <c r="B1093" s="621"/>
      <c r="C1093" s="622"/>
      <c r="D1093" s="622"/>
      <c r="E1093" s="622"/>
      <c r="F1093" s="622"/>
      <c r="G1093" s="623"/>
      <c r="H1093" s="663">
        <v>79.77</v>
      </c>
      <c r="I1093" s="664"/>
      <c r="J1093" s="108" t="s">
        <v>221</v>
      </c>
    </row>
    <row r="1094" spans="1:10" x14ac:dyDescent="0.2">
      <c r="A1094" s="172" t="s">
        <v>1404</v>
      </c>
      <c r="B1094" s="624" t="s">
        <v>223</v>
      </c>
      <c r="C1094" s="625"/>
      <c r="D1094" s="625"/>
      <c r="E1094" s="625"/>
      <c r="F1094" s="625"/>
      <c r="G1094" s="626"/>
      <c r="H1094" s="672">
        <v>79.77</v>
      </c>
      <c r="I1094" s="673"/>
      <c r="J1094" s="109"/>
    </row>
    <row r="1095" spans="1:10" x14ac:dyDescent="0.2">
      <c r="A1095" s="172"/>
      <c r="B1095" s="107" t="s">
        <v>1405</v>
      </c>
      <c r="C1095" s="104">
        <v>98516</v>
      </c>
      <c r="D1095" s="606" t="s">
        <v>1952</v>
      </c>
      <c r="E1095" s="607"/>
      <c r="F1095" s="607"/>
      <c r="G1095" s="607"/>
      <c r="H1095" s="607"/>
      <c r="I1095" s="608"/>
      <c r="J1095" s="104" t="s">
        <v>122</v>
      </c>
    </row>
    <row r="1096" spans="1:10" x14ac:dyDescent="0.2">
      <c r="A1096" s="172"/>
      <c r="B1096" s="612" t="s">
        <v>218</v>
      </c>
      <c r="C1096" s="617"/>
      <c r="D1096" s="617"/>
      <c r="E1096" s="617"/>
      <c r="F1096" s="617"/>
      <c r="G1096" s="613"/>
      <c r="H1096" s="693" t="s">
        <v>41</v>
      </c>
      <c r="I1096" s="693"/>
      <c r="J1096" s="209" t="s">
        <v>222</v>
      </c>
    </row>
    <row r="1097" spans="1:10" x14ac:dyDescent="0.2">
      <c r="A1097" s="172"/>
      <c r="B1097" s="621"/>
      <c r="C1097" s="622"/>
      <c r="D1097" s="622"/>
      <c r="E1097" s="622"/>
      <c r="F1097" s="622"/>
      <c r="G1097" s="623"/>
      <c r="H1097" s="663">
        <v>2</v>
      </c>
      <c r="I1097" s="664"/>
      <c r="J1097" s="108" t="s">
        <v>41</v>
      </c>
    </row>
    <row r="1098" spans="1:10" x14ac:dyDescent="0.2">
      <c r="A1098" s="172" t="s">
        <v>1405</v>
      </c>
      <c r="B1098" s="624" t="s">
        <v>223</v>
      </c>
      <c r="C1098" s="625"/>
      <c r="D1098" s="625"/>
      <c r="E1098" s="625"/>
      <c r="F1098" s="625"/>
      <c r="G1098" s="626"/>
      <c r="H1098" s="672">
        <v>2</v>
      </c>
      <c r="I1098" s="673"/>
      <c r="J1098" s="109"/>
    </row>
    <row r="1099" spans="1:10" x14ac:dyDescent="0.2">
      <c r="A1099" s="172"/>
      <c r="B1099" s="107" t="s">
        <v>1406</v>
      </c>
      <c r="C1099" s="104">
        <v>98509</v>
      </c>
      <c r="D1099" s="606" t="s">
        <v>1954</v>
      </c>
      <c r="E1099" s="607"/>
      <c r="F1099" s="607"/>
      <c r="G1099" s="607"/>
      <c r="H1099" s="607"/>
      <c r="I1099" s="608"/>
      <c r="J1099" s="104" t="s">
        <v>122</v>
      </c>
    </row>
    <row r="1100" spans="1:10" x14ac:dyDescent="0.2">
      <c r="A1100" s="172"/>
      <c r="B1100" s="612" t="s">
        <v>218</v>
      </c>
      <c r="C1100" s="617"/>
      <c r="D1100" s="617"/>
      <c r="E1100" s="617"/>
      <c r="F1100" s="617"/>
      <c r="G1100" s="613"/>
      <c r="H1100" s="693" t="s">
        <v>41</v>
      </c>
      <c r="I1100" s="693"/>
      <c r="J1100" s="209" t="s">
        <v>222</v>
      </c>
    </row>
    <row r="1101" spans="1:10" x14ac:dyDescent="0.2">
      <c r="A1101" s="172"/>
      <c r="B1101" s="621"/>
      <c r="C1101" s="622"/>
      <c r="D1101" s="622"/>
      <c r="E1101" s="622"/>
      <c r="F1101" s="622"/>
      <c r="G1101" s="623"/>
      <c r="H1101" s="663">
        <v>53</v>
      </c>
      <c r="I1101" s="664"/>
      <c r="J1101" s="108" t="s">
        <v>41</v>
      </c>
    </row>
    <row r="1102" spans="1:10" x14ac:dyDescent="0.2">
      <c r="A1102" s="172" t="s">
        <v>1406</v>
      </c>
      <c r="B1102" s="624" t="s">
        <v>223</v>
      </c>
      <c r="C1102" s="625"/>
      <c r="D1102" s="625"/>
      <c r="E1102" s="625"/>
      <c r="F1102" s="625"/>
      <c r="G1102" s="626"/>
      <c r="H1102" s="672">
        <v>53</v>
      </c>
      <c r="I1102" s="673"/>
      <c r="J1102" s="109"/>
    </row>
    <row r="1103" spans="1:10" x14ac:dyDescent="0.2">
      <c r="A1103" s="172"/>
      <c r="B1103" s="107" t="s">
        <v>1407</v>
      </c>
      <c r="C1103" s="104">
        <v>98511</v>
      </c>
      <c r="D1103" s="606" t="s">
        <v>1956</v>
      </c>
      <c r="E1103" s="607"/>
      <c r="F1103" s="607"/>
      <c r="G1103" s="607"/>
      <c r="H1103" s="607"/>
      <c r="I1103" s="608"/>
      <c r="J1103" s="104" t="s">
        <v>122</v>
      </c>
    </row>
    <row r="1104" spans="1:10" x14ac:dyDescent="0.2">
      <c r="A1104" s="172"/>
      <c r="B1104" s="612" t="s">
        <v>218</v>
      </c>
      <c r="C1104" s="617"/>
      <c r="D1104" s="617"/>
      <c r="E1104" s="617"/>
      <c r="F1104" s="617"/>
      <c r="G1104" s="613"/>
      <c r="H1104" s="693" t="s">
        <v>41</v>
      </c>
      <c r="I1104" s="693"/>
      <c r="J1104" s="209" t="s">
        <v>222</v>
      </c>
    </row>
    <row r="1105" spans="1:10" x14ac:dyDescent="0.2">
      <c r="A1105" s="172"/>
      <c r="B1105" s="621"/>
      <c r="C1105" s="622"/>
      <c r="D1105" s="622"/>
      <c r="E1105" s="622"/>
      <c r="F1105" s="622"/>
      <c r="G1105" s="623"/>
      <c r="H1105" s="663">
        <v>4</v>
      </c>
      <c r="I1105" s="664"/>
      <c r="J1105" s="108" t="s">
        <v>41</v>
      </c>
    </row>
    <row r="1106" spans="1:10" x14ac:dyDescent="0.2">
      <c r="A1106" s="172" t="s">
        <v>1407</v>
      </c>
      <c r="B1106" s="624" t="s">
        <v>223</v>
      </c>
      <c r="C1106" s="625"/>
      <c r="D1106" s="625"/>
      <c r="E1106" s="625"/>
      <c r="F1106" s="625"/>
      <c r="G1106" s="626"/>
      <c r="H1106" s="672">
        <v>4</v>
      </c>
      <c r="I1106" s="673"/>
      <c r="J1106" s="109"/>
    </row>
    <row r="1107" spans="1:10" x14ac:dyDescent="0.2">
      <c r="A1107" s="172"/>
      <c r="B1107" s="107" t="s">
        <v>1408</v>
      </c>
      <c r="C1107" s="104">
        <v>103946</v>
      </c>
      <c r="D1107" s="606" t="s">
        <v>1958</v>
      </c>
      <c r="E1107" s="607"/>
      <c r="F1107" s="607"/>
      <c r="G1107" s="607"/>
      <c r="H1107" s="607"/>
      <c r="I1107" s="608"/>
      <c r="J1107" s="104" t="s">
        <v>46</v>
      </c>
    </row>
    <row r="1108" spans="1:10" x14ac:dyDescent="0.2">
      <c r="A1108" s="172"/>
      <c r="B1108" s="612" t="s">
        <v>218</v>
      </c>
      <c r="C1108" s="617"/>
      <c r="D1108" s="617"/>
      <c r="E1108" s="617"/>
      <c r="F1108" s="617"/>
      <c r="G1108" s="613"/>
      <c r="H1108" s="693" t="s">
        <v>221</v>
      </c>
      <c r="I1108" s="693"/>
      <c r="J1108" s="209" t="s">
        <v>222</v>
      </c>
    </row>
    <row r="1109" spans="1:10" x14ac:dyDescent="0.2">
      <c r="A1109" s="172"/>
      <c r="B1109" s="621"/>
      <c r="C1109" s="622"/>
      <c r="D1109" s="622"/>
      <c r="E1109" s="622"/>
      <c r="F1109" s="622"/>
      <c r="G1109" s="623"/>
      <c r="H1109" s="663">
        <v>2377</v>
      </c>
      <c r="I1109" s="664"/>
      <c r="J1109" s="108" t="s">
        <v>221</v>
      </c>
    </row>
    <row r="1110" spans="1:10" x14ac:dyDescent="0.2">
      <c r="A1110" s="172" t="s">
        <v>1408</v>
      </c>
      <c r="B1110" s="624" t="s">
        <v>223</v>
      </c>
      <c r="C1110" s="625"/>
      <c r="D1110" s="625"/>
      <c r="E1110" s="625"/>
      <c r="F1110" s="625"/>
      <c r="G1110" s="626"/>
      <c r="H1110" s="672">
        <v>2377</v>
      </c>
      <c r="I1110" s="673"/>
      <c r="J1110" s="109"/>
    </row>
    <row r="1111" spans="1:10" x14ac:dyDescent="0.2">
      <c r="A1111" s="172"/>
      <c r="B1111" s="107" t="s">
        <v>1409</v>
      </c>
      <c r="C1111" s="104">
        <v>98520</v>
      </c>
      <c r="D1111" s="606" t="s">
        <v>1960</v>
      </c>
      <c r="E1111" s="607"/>
      <c r="F1111" s="607"/>
      <c r="G1111" s="607"/>
      <c r="H1111" s="607"/>
      <c r="I1111" s="608"/>
      <c r="J1111" s="104" t="s">
        <v>46</v>
      </c>
    </row>
    <row r="1112" spans="1:10" x14ac:dyDescent="0.2">
      <c r="A1112" s="172"/>
      <c r="B1112" s="612" t="s">
        <v>218</v>
      </c>
      <c r="C1112" s="617"/>
      <c r="D1112" s="617"/>
      <c r="E1112" s="617"/>
      <c r="F1112" s="617"/>
      <c r="G1112" s="613"/>
      <c r="H1112" s="693" t="s">
        <v>221</v>
      </c>
      <c r="I1112" s="693"/>
      <c r="J1112" s="209" t="s">
        <v>222</v>
      </c>
    </row>
    <row r="1113" spans="1:10" x14ac:dyDescent="0.2">
      <c r="A1113" s="172"/>
      <c r="B1113" s="621"/>
      <c r="C1113" s="622"/>
      <c r="D1113" s="622"/>
      <c r="E1113" s="622"/>
      <c r="F1113" s="622"/>
      <c r="G1113" s="623"/>
      <c r="H1113" s="663">
        <v>2377</v>
      </c>
      <c r="I1113" s="664"/>
      <c r="J1113" s="108" t="s">
        <v>221</v>
      </c>
    </row>
    <row r="1114" spans="1:10" x14ac:dyDescent="0.2">
      <c r="A1114" s="172" t="s">
        <v>1409</v>
      </c>
      <c r="B1114" s="624" t="s">
        <v>223</v>
      </c>
      <c r="C1114" s="625"/>
      <c r="D1114" s="625"/>
      <c r="E1114" s="625"/>
      <c r="F1114" s="625"/>
      <c r="G1114" s="626"/>
      <c r="H1114" s="672">
        <v>2377</v>
      </c>
      <c r="I1114" s="673"/>
      <c r="J1114" s="109"/>
    </row>
    <row r="1115" spans="1:10" x14ac:dyDescent="0.2">
      <c r="A1115" s="172"/>
      <c r="B1115" s="168" t="s">
        <v>757</v>
      </c>
      <c r="C1115" s="169"/>
      <c r="D1115" s="739" t="s">
        <v>657</v>
      </c>
      <c r="E1115" s="739"/>
      <c r="F1115" s="739"/>
      <c r="G1115" s="739"/>
      <c r="H1115" s="739"/>
      <c r="I1115" s="739"/>
      <c r="J1115" s="170"/>
    </row>
    <row r="1116" spans="1:10" x14ac:dyDescent="0.2">
      <c r="A1116" s="172"/>
      <c r="B1116" s="107" t="s">
        <v>956</v>
      </c>
      <c r="C1116" s="104">
        <v>25398</v>
      </c>
      <c r="D1116" s="606" t="s">
        <v>1962</v>
      </c>
      <c r="E1116" s="607"/>
      <c r="F1116" s="607"/>
      <c r="G1116" s="607"/>
      <c r="H1116" s="607"/>
      <c r="I1116" s="608"/>
      <c r="J1116" s="104" t="s">
        <v>1699</v>
      </c>
    </row>
    <row r="1117" spans="1:10" x14ac:dyDescent="0.2">
      <c r="A1117" s="172"/>
      <c r="B1117" s="612" t="s">
        <v>218</v>
      </c>
      <c r="C1117" s="617"/>
      <c r="D1117" s="617"/>
      <c r="E1117" s="617"/>
      <c r="F1117" s="617"/>
      <c r="G1117" s="613"/>
      <c r="H1117" s="693" t="s">
        <v>41</v>
      </c>
      <c r="I1117" s="693"/>
      <c r="J1117" s="209" t="s">
        <v>222</v>
      </c>
    </row>
    <row r="1118" spans="1:10" x14ac:dyDescent="0.2">
      <c r="A1118" s="172"/>
      <c r="B1118" s="621"/>
      <c r="C1118" s="622"/>
      <c r="D1118" s="622"/>
      <c r="E1118" s="622"/>
      <c r="F1118" s="622"/>
      <c r="G1118" s="623"/>
      <c r="H1118" s="663">
        <v>1</v>
      </c>
      <c r="I1118" s="664"/>
      <c r="J1118" s="108" t="s">
        <v>41</v>
      </c>
    </row>
    <row r="1119" spans="1:10" x14ac:dyDescent="0.2">
      <c r="A1119" s="172" t="s">
        <v>956</v>
      </c>
      <c r="B1119" s="624" t="s">
        <v>223</v>
      </c>
      <c r="C1119" s="625"/>
      <c r="D1119" s="625"/>
      <c r="E1119" s="625"/>
      <c r="F1119" s="625"/>
      <c r="G1119" s="626"/>
      <c r="H1119" s="672">
        <v>1</v>
      </c>
      <c r="I1119" s="673"/>
      <c r="J1119" s="109"/>
    </row>
    <row r="1120" spans="1:10" x14ac:dyDescent="0.2">
      <c r="A1120" s="172"/>
      <c r="B1120" s="107" t="s">
        <v>1410</v>
      </c>
      <c r="C1120" s="104">
        <v>103769</v>
      </c>
      <c r="D1120" s="606" t="s">
        <v>1964</v>
      </c>
      <c r="E1120" s="607"/>
      <c r="F1120" s="607"/>
      <c r="G1120" s="607"/>
      <c r="H1120" s="607"/>
      <c r="I1120" s="608"/>
      <c r="J1120" s="104" t="s">
        <v>122</v>
      </c>
    </row>
    <row r="1121" spans="1:10" x14ac:dyDescent="0.2">
      <c r="A1121" s="172"/>
      <c r="B1121" s="612" t="s">
        <v>218</v>
      </c>
      <c r="C1121" s="617"/>
      <c r="D1121" s="617"/>
      <c r="E1121" s="617"/>
      <c r="F1121" s="617"/>
      <c r="G1121" s="613"/>
      <c r="H1121" s="693" t="s">
        <v>41</v>
      </c>
      <c r="I1121" s="693"/>
      <c r="J1121" s="209" t="s">
        <v>222</v>
      </c>
    </row>
    <row r="1122" spans="1:10" x14ac:dyDescent="0.2">
      <c r="A1122" s="172"/>
      <c r="B1122" s="621"/>
      <c r="C1122" s="622"/>
      <c r="D1122" s="622"/>
      <c r="E1122" s="622"/>
      <c r="F1122" s="622"/>
      <c r="G1122" s="623"/>
      <c r="H1122" s="663">
        <v>1</v>
      </c>
      <c r="I1122" s="664"/>
      <c r="J1122" s="108" t="s">
        <v>41</v>
      </c>
    </row>
    <row r="1123" spans="1:10" x14ac:dyDescent="0.2">
      <c r="A1123" s="172" t="s">
        <v>1410</v>
      </c>
      <c r="B1123" s="624" t="s">
        <v>223</v>
      </c>
      <c r="C1123" s="625"/>
      <c r="D1123" s="625"/>
      <c r="E1123" s="625"/>
      <c r="F1123" s="625"/>
      <c r="G1123" s="626"/>
      <c r="H1123" s="672">
        <v>1</v>
      </c>
      <c r="I1123" s="673"/>
      <c r="J1123" s="109"/>
    </row>
    <row r="1124" spans="1:10" x14ac:dyDescent="0.2">
      <c r="A1124" s="172"/>
      <c r="B1124" s="107" t="s">
        <v>1411</v>
      </c>
      <c r="C1124" s="104" t="s">
        <v>923</v>
      </c>
      <c r="D1124" s="606" t="s">
        <v>734</v>
      </c>
      <c r="E1124" s="607"/>
      <c r="F1124" s="607"/>
      <c r="G1124" s="607"/>
      <c r="H1124" s="607"/>
      <c r="I1124" s="608"/>
      <c r="J1124" s="104" t="s">
        <v>122</v>
      </c>
    </row>
    <row r="1125" spans="1:10" x14ac:dyDescent="0.2">
      <c r="A1125" s="172"/>
      <c r="B1125" s="612" t="s">
        <v>218</v>
      </c>
      <c r="C1125" s="617"/>
      <c r="D1125" s="617"/>
      <c r="E1125" s="617"/>
      <c r="F1125" s="617"/>
      <c r="G1125" s="613"/>
      <c r="H1125" s="693" t="s">
        <v>41</v>
      </c>
      <c r="I1125" s="693"/>
      <c r="J1125" s="209" t="s">
        <v>222</v>
      </c>
    </row>
    <row r="1126" spans="1:10" x14ac:dyDescent="0.2">
      <c r="A1126" s="172"/>
      <c r="B1126" s="621"/>
      <c r="C1126" s="622"/>
      <c r="D1126" s="622"/>
      <c r="E1126" s="622"/>
      <c r="F1126" s="622"/>
      <c r="G1126" s="623"/>
      <c r="H1126" s="663">
        <v>1</v>
      </c>
      <c r="I1126" s="664"/>
      <c r="J1126" s="108" t="s">
        <v>41</v>
      </c>
    </row>
    <row r="1127" spans="1:10" x14ac:dyDescent="0.2">
      <c r="A1127" s="172" t="s">
        <v>1411</v>
      </c>
      <c r="B1127" s="624" t="s">
        <v>223</v>
      </c>
      <c r="C1127" s="625"/>
      <c r="D1127" s="625"/>
      <c r="E1127" s="625"/>
      <c r="F1127" s="625"/>
      <c r="G1127" s="626"/>
      <c r="H1127" s="672">
        <v>1</v>
      </c>
      <c r="I1127" s="673"/>
      <c r="J1127" s="109"/>
    </row>
    <row r="1128" spans="1:10" x14ac:dyDescent="0.2">
      <c r="A1128" s="172"/>
      <c r="B1128" s="107" t="s">
        <v>1412</v>
      </c>
      <c r="C1128" s="104" t="s">
        <v>1275</v>
      </c>
      <c r="D1128" s="606" t="s">
        <v>1274</v>
      </c>
      <c r="E1128" s="607"/>
      <c r="F1128" s="607"/>
      <c r="G1128" s="607"/>
      <c r="H1128" s="607"/>
      <c r="I1128" s="608"/>
      <c r="J1128" s="104" t="s">
        <v>122</v>
      </c>
    </row>
    <row r="1129" spans="1:10" x14ac:dyDescent="0.2">
      <c r="A1129" s="172"/>
      <c r="B1129" s="612" t="s">
        <v>218</v>
      </c>
      <c r="C1129" s="617"/>
      <c r="D1129" s="617"/>
      <c r="E1129" s="617"/>
      <c r="F1129" s="617"/>
      <c r="G1129" s="613"/>
      <c r="H1129" s="693" t="s">
        <v>41</v>
      </c>
      <c r="I1129" s="693"/>
      <c r="J1129" s="209" t="s">
        <v>222</v>
      </c>
    </row>
    <row r="1130" spans="1:10" x14ac:dyDescent="0.2">
      <c r="A1130" s="172"/>
      <c r="B1130" s="621"/>
      <c r="C1130" s="622"/>
      <c r="D1130" s="622"/>
      <c r="E1130" s="622"/>
      <c r="F1130" s="622"/>
      <c r="G1130" s="623"/>
      <c r="H1130" s="663">
        <v>1</v>
      </c>
      <c r="I1130" s="664"/>
      <c r="J1130" s="108" t="s">
        <v>41</v>
      </c>
    </row>
    <row r="1131" spans="1:10" x14ac:dyDescent="0.2">
      <c r="A1131" s="172" t="s">
        <v>1412</v>
      </c>
      <c r="B1131" s="624" t="s">
        <v>223</v>
      </c>
      <c r="C1131" s="625"/>
      <c r="D1131" s="625"/>
      <c r="E1131" s="625"/>
      <c r="F1131" s="625"/>
      <c r="G1131" s="626"/>
      <c r="H1131" s="672">
        <v>1</v>
      </c>
      <c r="I1131" s="673"/>
      <c r="J1131" s="109"/>
    </row>
    <row r="1132" spans="1:10" x14ac:dyDescent="0.2">
      <c r="B1132" s="168" t="s">
        <v>1235</v>
      </c>
      <c r="C1132" s="169"/>
      <c r="D1132" s="739" t="s">
        <v>1007</v>
      </c>
      <c r="E1132" s="739"/>
      <c r="F1132" s="739"/>
      <c r="G1132" s="739"/>
      <c r="H1132" s="739"/>
      <c r="I1132" s="739"/>
      <c r="J1132" s="170"/>
    </row>
    <row r="1133" spans="1:10" x14ac:dyDescent="0.2">
      <c r="A1133" s="172"/>
      <c r="B1133" s="107" t="s">
        <v>1236</v>
      </c>
      <c r="C1133" s="104" t="s">
        <v>927</v>
      </c>
      <c r="D1133" s="606" t="s">
        <v>1020</v>
      </c>
      <c r="E1133" s="607"/>
      <c r="F1133" s="607"/>
      <c r="G1133" s="607"/>
      <c r="H1133" s="607"/>
      <c r="I1133" s="608"/>
      <c r="J1133" s="104" t="s">
        <v>46</v>
      </c>
    </row>
    <row r="1134" spans="1:10" x14ac:dyDescent="0.2">
      <c r="A1134" s="172"/>
      <c r="B1134" s="612" t="s">
        <v>218</v>
      </c>
      <c r="C1134" s="617"/>
      <c r="D1134" s="617"/>
      <c r="E1134" s="617"/>
      <c r="F1134" s="617"/>
      <c r="G1134" s="613"/>
      <c r="H1134" s="693" t="s">
        <v>221</v>
      </c>
      <c r="I1134" s="693"/>
      <c r="J1134" s="209" t="s">
        <v>222</v>
      </c>
    </row>
    <row r="1135" spans="1:10" x14ac:dyDescent="0.2">
      <c r="A1135" s="172"/>
      <c r="B1135" s="621"/>
      <c r="C1135" s="622"/>
      <c r="D1135" s="622"/>
      <c r="E1135" s="622"/>
      <c r="F1135" s="622"/>
      <c r="G1135" s="623"/>
      <c r="H1135" s="663">
        <v>10.73</v>
      </c>
      <c r="I1135" s="664"/>
      <c r="J1135" s="108" t="s">
        <v>221</v>
      </c>
    </row>
    <row r="1136" spans="1:10" x14ac:dyDescent="0.2">
      <c r="A1136" s="172" t="s">
        <v>1236</v>
      </c>
      <c r="B1136" s="624" t="s">
        <v>223</v>
      </c>
      <c r="C1136" s="625"/>
      <c r="D1136" s="625"/>
      <c r="E1136" s="625"/>
      <c r="F1136" s="625"/>
      <c r="G1136" s="626"/>
      <c r="H1136" s="672">
        <v>10.73</v>
      </c>
      <c r="I1136" s="673"/>
      <c r="J1136" s="109"/>
    </row>
    <row r="1137" spans="1:10" x14ac:dyDescent="0.2">
      <c r="A1137" s="172"/>
      <c r="B1137" s="107" t="s">
        <v>1237</v>
      </c>
      <c r="C1137" s="104">
        <v>104489</v>
      </c>
      <c r="D1137" s="606" t="s">
        <v>1966</v>
      </c>
      <c r="E1137" s="607"/>
      <c r="F1137" s="607"/>
      <c r="G1137" s="607"/>
      <c r="H1137" s="607"/>
      <c r="I1137" s="608"/>
      <c r="J1137" s="104" t="s">
        <v>906</v>
      </c>
    </row>
    <row r="1138" spans="1:10" x14ac:dyDescent="0.2">
      <c r="A1138" s="172"/>
      <c r="B1138" s="612" t="s">
        <v>218</v>
      </c>
      <c r="C1138" s="617"/>
      <c r="D1138" s="617"/>
      <c r="E1138" s="617"/>
      <c r="F1138" s="617"/>
      <c r="G1138" s="613"/>
      <c r="H1138" s="693" t="s">
        <v>234</v>
      </c>
      <c r="I1138" s="693"/>
      <c r="J1138" s="209" t="s">
        <v>222</v>
      </c>
    </row>
    <row r="1139" spans="1:10" x14ac:dyDescent="0.2">
      <c r="A1139" s="172"/>
      <c r="B1139" s="621"/>
      <c r="C1139" s="622"/>
      <c r="D1139" s="622"/>
      <c r="E1139" s="622"/>
      <c r="F1139" s="622"/>
      <c r="G1139" s="623"/>
      <c r="H1139" s="663">
        <v>5.35</v>
      </c>
      <c r="I1139" s="664"/>
      <c r="J1139" s="108" t="s">
        <v>234</v>
      </c>
    </row>
    <row r="1140" spans="1:10" x14ac:dyDescent="0.2">
      <c r="A1140" s="172" t="s">
        <v>1237</v>
      </c>
      <c r="B1140" s="624" t="s">
        <v>223</v>
      </c>
      <c r="C1140" s="625"/>
      <c r="D1140" s="625"/>
      <c r="E1140" s="625"/>
      <c r="F1140" s="625"/>
      <c r="G1140" s="626"/>
      <c r="H1140" s="672">
        <v>5.35</v>
      </c>
      <c r="I1140" s="673"/>
      <c r="J1140" s="109"/>
    </row>
    <row r="1141" spans="1:10" x14ac:dyDescent="0.2">
      <c r="B1141" s="176" t="s">
        <v>187</v>
      </c>
      <c r="C1141" s="177"/>
      <c r="D1141" s="178" t="s">
        <v>161</v>
      </c>
      <c r="E1141" s="178"/>
      <c r="F1141" s="178"/>
      <c r="G1141" s="178"/>
      <c r="H1141" s="178"/>
      <c r="I1141" s="178"/>
      <c r="J1141" s="179"/>
    </row>
    <row r="1142" spans="1:10" x14ac:dyDescent="0.2">
      <c r="B1142" s="168" t="s">
        <v>758</v>
      </c>
      <c r="C1142" s="169"/>
      <c r="D1142" s="739" t="s">
        <v>972</v>
      </c>
      <c r="E1142" s="739"/>
      <c r="F1142" s="739"/>
      <c r="G1142" s="739"/>
      <c r="H1142" s="739"/>
      <c r="I1142" s="739"/>
      <c r="J1142" s="170"/>
    </row>
    <row r="1143" spans="1:10" x14ac:dyDescent="0.2">
      <c r="B1143" s="410" t="s">
        <v>759</v>
      </c>
      <c r="C1143" s="450">
        <v>100725</v>
      </c>
      <c r="D1143" s="848" t="s">
        <v>1968</v>
      </c>
      <c r="E1143" s="849"/>
      <c r="F1143" s="849"/>
      <c r="G1143" s="849"/>
      <c r="H1143" s="849"/>
      <c r="I1143" s="850"/>
      <c r="J1143" s="450" t="s">
        <v>46</v>
      </c>
    </row>
    <row r="1144" spans="1:10" x14ac:dyDescent="0.2">
      <c r="B1144" s="469" t="s">
        <v>145</v>
      </c>
      <c r="C1144" s="470"/>
      <c r="D1144" s="448"/>
      <c r="E1144" s="448"/>
      <c r="F1144" s="448"/>
      <c r="G1144" s="448"/>
      <c r="H1144" s="448"/>
      <c r="I1144" s="448"/>
      <c r="J1144" s="449"/>
    </row>
    <row r="1145" spans="1:10" x14ac:dyDescent="0.2">
      <c r="B1145" s="439" t="s">
        <v>261</v>
      </c>
      <c r="C1145" s="439" t="s">
        <v>219</v>
      </c>
      <c r="D1145" s="439" t="s">
        <v>220</v>
      </c>
      <c r="E1145" s="439" t="s">
        <v>221</v>
      </c>
      <c r="F1145" s="598" t="s">
        <v>262</v>
      </c>
      <c r="G1145" s="600"/>
      <c r="H1145" s="737" t="s">
        <v>735</v>
      </c>
      <c r="I1145" s="737"/>
      <c r="J1145" s="471" t="s">
        <v>222</v>
      </c>
    </row>
    <row r="1146" spans="1:10" ht="12.75" customHeight="1" x14ac:dyDescent="0.2">
      <c r="B1146" s="105" t="s">
        <v>444</v>
      </c>
      <c r="C1146" s="105">
        <v>0.5</v>
      </c>
      <c r="D1146" s="105">
        <v>0.5</v>
      </c>
      <c r="E1146" s="105">
        <v>0.25</v>
      </c>
      <c r="F1146" s="640">
        <v>1</v>
      </c>
      <c r="G1146" s="640"/>
      <c r="H1146" s="619">
        <v>0.5</v>
      </c>
      <c r="I1146" s="619"/>
      <c r="J1146" s="873" t="s">
        <v>263</v>
      </c>
    </row>
    <row r="1147" spans="1:10" x14ac:dyDescent="0.2">
      <c r="B1147" s="105" t="s">
        <v>445</v>
      </c>
      <c r="C1147" s="105">
        <v>0.6</v>
      </c>
      <c r="D1147" s="105">
        <v>0.5</v>
      </c>
      <c r="E1147" s="105">
        <v>0.6</v>
      </c>
      <c r="F1147" s="640">
        <v>2</v>
      </c>
      <c r="G1147" s="640"/>
      <c r="H1147" s="619">
        <v>1.2</v>
      </c>
      <c r="I1147" s="619"/>
      <c r="J1147" s="874"/>
    </row>
    <row r="1148" spans="1:10" x14ac:dyDescent="0.2">
      <c r="B1148" s="105" t="s">
        <v>446</v>
      </c>
      <c r="C1148" s="105">
        <v>1.8</v>
      </c>
      <c r="D1148" s="105">
        <v>0.6</v>
      </c>
      <c r="E1148" s="105">
        <v>2.16</v>
      </c>
      <c r="F1148" s="640">
        <v>2</v>
      </c>
      <c r="G1148" s="640"/>
      <c r="H1148" s="619">
        <v>4.32</v>
      </c>
      <c r="I1148" s="619"/>
      <c r="J1148" s="874"/>
    </row>
    <row r="1149" spans="1:10" x14ac:dyDescent="0.2">
      <c r="B1149" s="105" t="s">
        <v>447</v>
      </c>
      <c r="C1149" s="105">
        <v>2</v>
      </c>
      <c r="D1149" s="105">
        <v>0.6</v>
      </c>
      <c r="E1149" s="105">
        <v>2.4</v>
      </c>
      <c r="F1149" s="640">
        <v>2</v>
      </c>
      <c r="G1149" s="640"/>
      <c r="H1149" s="619">
        <v>4.8</v>
      </c>
      <c r="I1149" s="619"/>
      <c r="J1149" s="874"/>
    </row>
    <row r="1150" spans="1:10" x14ac:dyDescent="0.2">
      <c r="B1150" s="105" t="s">
        <v>672</v>
      </c>
      <c r="C1150" s="105">
        <v>1.8</v>
      </c>
      <c r="D1150" s="105">
        <v>0.5</v>
      </c>
      <c r="E1150" s="105">
        <v>4.5</v>
      </c>
      <c r="F1150" s="640">
        <v>5</v>
      </c>
      <c r="G1150" s="640"/>
      <c r="H1150" s="619">
        <v>9</v>
      </c>
      <c r="I1150" s="619"/>
      <c r="J1150" s="874"/>
    </row>
    <row r="1151" spans="1:10" x14ac:dyDescent="0.2">
      <c r="B1151" s="105" t="s">
        <v>675</v>
      </c>
      <c r="C1151" s="105">
        <v>1.5</v>
      </c>
      <c r="D1151" s="105">
        <v>0.5</v>
      </c>
      <c r="E1151" s="105">
        <v>0.75</v>
      </c>
      <c r="F1151" s="640">
        <v>1</v>
      </c>
      <c r="G1151" s="640"/>
      <c r="H1151" s="619">
        <v>1.5</v>
      </c>
      <c r="I1151" s="619"/>
      <c r="J1151" s="874"/>
    </row>
    <row r="1152" spans="1:10" x14ac:dyDescent="0.2">
      <c r="B1152" s="469" t="s">
        <v>148</v>
      </c>
      <c r="C1152" s="470"/>
      <c r="D1152" s="448"/>
      <c r="E1152" s="448"/>
      <c r="F1152" s="448"/>
      <c r="G1152" s="448"/>
      <c r="H1152" s="448"/>
      <c r="I1152" s="448"/>
      <c r="J1152" s="874"/>
    </row>
    <row r="1153" spans="1:10" x14ac:dyDescent="0.2">
      <c r="B1153" s="439" t="s">
        <v>261</v>
      </c>
      <c r="C1153" s="439" t="s">
        <v>219</v>
      </c>
      <c r="D1153" s="439" t="s">
        <v>220</v>
      </c>
      <c r="E1153" s="439" t="s">
        <v>221</v>
      </c>
      <c r="F1153" s="737" t="s">
        <v>262</v>
      </c>
      <c r="G1153" s="737"/>
      <c r="H1153" s="737" t="s">
        <v>735</v>
      </c>
      <c r="I1153" s="737"/>
      <c r="J1153" s="874"/>
    </row>
    <row r="1154" spans="1:10" ht="12.75" customHeight="1" x14ac:dyDescent="0.2">
      <c r="B1154" s="105" t="s">
        <v>417</v>
      </c>
      <c r="C1154" s="105">
        <v>0.8</v>
      </c>
      <c r="D1154" s="105">
        <v>2.1</v>
      </c>
      <c r="E1154" s="105">
        <v>5.04</v>
      </c>
      <c r="F1154" s="640">
        <v>3</v>
      </c>
      <c r="G1154" s="640"/>
      <c r="H1154" s="619">
        <v>10.08</v>
      </c>
      <c r="I1154" s="619"/>
      <c r="J1154" s="874"/>
    </row>
    <row r="1155" spans="1:10" x14ac:dyDescent="0.2">
      <c r="B1155" s="105" t="s">
        <v>418</v>
      </c>
      <c r="C1155" s="105">
        <v>2.0499999999999998</v>
      </c>
      <c r="D1155" s="105">
        <v>2.1800000000000002</v>
      </c>
      <c r="E1155" s="105">
        <v>8.92</v>
      </c>
      <c r="F1155" s="640">
        <v>2</v>
      </c>
      <c r="G1155" s="640"/>
      <c r="H1155" s="619">
        <v>17.84</v>
      </c>
      <c r="I1155" s="619"/>
      <c r="J1155" s="874"/>
    </row>
    <row r="1156" spans="1:10" x14ac:dyDescent="0.2">
      <c r="B1156" s="105" t="s">
        <v>419</v>
      </c>
      <c r="C1156" s="105">
        <v>0.8</v>
      </c>
      <c r="D1156" s="105">
        <v>1.6</v>
      </c>
      <c r="E1156" s="105">
        <v>38.4</v>
      </c>
      <c r="F1156" s="640">
        <v>30</v>
      </c>
      <c r="G1156" s="640"/>
      <c r="H1156" s="619">
        <v>76.8</v>
      </c>
      <c r="I1156" s="619"/>
      <c r="J1156" s="874"/>
    </row>
    <row r="1157" spans="1:10" x14ac:dyDescent="0.2">
      <c r="B1157" s="105" t="s">
        <v>448</v>
      </c>
      <c r="C1157" s="105">
        <v>0.8</v>
      </c>
      <c r="D1157" s="105">
        <v>2.1</v>
      </c>
      <c r="E1157" s="105">
        <v>6.72</v>
      </c>
      <c r="F1157" s="640">
        <v>4</v>
      </c>
      <c r="G1157" s="640"/>
      <c r="H1157" s="619">
        <v>13.44</v>
      </c>
      <c r="I1157" s="619"/>
      <c r="J1157" s="874"/>
    </row>
    <row r="1158" spans="1:10" x14ac:dyDescent="0.2">
      <c r="B1158" s="105" t="s">
        <v>420</v>
      </c>
      <c r="C1158" s="105">
        <v>0.9</v>
      </c>
      <c r="D1158" s="105">
        <v>2.1</v>
      </c>
      <c r="E1158" s="105">
        <v>3.78</v>
      </c>
      <c r="F1158" s="640">
        <v>2</v>
      </c>
      <c r="G1158" s="640"/>
      <c r="H1158" s="619">
        <v>7.56</v>
      </c>
      <c r="I1158" s="619"/>
      <c r="J1158" s="874"/>
    </row>
    <row r="1159" spans="1:10" x14ac:dyDescent="0.2">
      <c r="B1159" s="105" t="s">
        <v>421</v>
      </c>
      <c r="C1159" s="105">
        <v>0.9</v>
      </c>
      <c r="D1159" s="105">
        <v>2.1</v>
      </c>
      <c r="E1159" s="105">
        <v>11.34</v>
      </c>
      <c r="F1159" s="640">
        <v>6</v>
      </c>
      <c r="G1159" s="640"/>
      <c r="H1159" s="619">
        <v>22.68</v>
      </c>
      <c r="I1159" s="619"/>
      <c r="J1159" s="874"/>
    </row>
    <row r="1160" spans="1:10" x14ac:dyDescent="0.2">
      <c r="B1160" s="105" t="s">
        <v>449</v>
      </c>
      <c r="C1160" s="105">
        <v>4.05</v>
      </c>
      <c r="D1160" s="105">
        <v>2.1800000000000002</v>
      </c>
      <c r="E1160" s="105">
        <v>26.43</v>
      </c>
      <c r="F1160" s="640">
        <v>3</v>
      </c>
      <c r="G1160" s="640"/>
      <c r="H1160" s="619">
        <v>52.86</v>
      </c>
      <c r="I1160" s="619"/>
      <c r="J1160" s="874"/>
    </row>
    <row r="1161" spans="1:10" x14ac:dyDescent="0.2">
      <c r="B1161" s="105" t="s">
        <v>461</v>
      </c>
      <c r="C1161" s="105">
        <v>1.2</v>
      </c>
      <c r="D1161" s="105">
        <v>2.1</v>
      </c>
      <c r="E1161" s="105">
        <v>2.52</v>
      </c>
      <c r="F1161" s="640">
        <v>1</v>
      </c>
      <c r="G1161" s="640"/>
      <c r="H1161" s="619">
        <v>5.04</v>
      </c>
      <c r="I1161" s="619"/>
      <c r="J1161" s="874"/>
    </row>
    <row r="1162" spans="1:10" x14ac:dyDescent="0.2">
      <c r="A1162" s="172" t="s">
        <v>759</v>
      </c>
      <c r="B1162" s="590" t="s">
        <v>223</v>
      </c>
      <c r="C1162" s="591"/>
      <c r="D1162" s="591"/>
      <c r="E1162" s="591"/>
      <c r="F1162" s="591"/>
      <c r="G1162" s="592"/>
      <c r="H1162" s="593">
        <v>227.61999999999998</v>
      </c>
      <c r="I1162" s="594"/>
      <c r="J1162" s="875"/>
    </row>
    <row r="1163" spans="1:10" ht="12.75" customHeight="1" x14ac:dyDescent="0.2">
      <c r="B1163" s="446" t="s">
        <v>760</v>
      </c>
      <c r="C1163" s="447"/>
      <c r="D1163" s="847" t="s">
        <v>966</v>
      </c>
      <c r="E1163" s="847"/>
      <c r="F1163" s="847"/>
      <c r="G1163" s="847"/>
      <c r="H1163" s="847"/>
      <c r="I1163" s="847"/>
      <c r="J1163" s="449"/>
    </row>
    <row r="1164" spans="1:10" x14ac:dyDescent="0.2">
      <c r="B1164" s="410" t="s">
        <v>761</v>
      </c>
      <c r="C1164" s="450">
        <v>100725</v>
      </c>
      <c r="D1164" s="848" t="s">
        <v>1968</v>
      </c>
      <c r="E1164" s="849"/>
      <c r="F1164" s="849"/>
      <c r="G1164" s="849"/>
      <c r="H1164" s="849"/>
      <c r="I1164" s="850"/>
      <c r="J1164" s="450" t="s">
        <v>46</v>
      </c>
    </row>
    <row r="1165" spans="1:10" x14ac:dyDescent="0.2">
      <c r="B1165" s="598" t="s">
        <v>218</v>
      </c>
      <c r="C1165" s="599"/>
      <c r="D1165" s="599"/>
      <c r="E1165" s="599"/>
      <c r="F1165" s="599"/>
      <c r="G1165" s="600"/>
      <c r="H1165" s="618" t="s">
        <v>221</v>
      </c>
      <c r="I1165" s="618"/>
      <c r="J1165" s="248" t="s">
        <v>222</v>
      </c>
    </row>
    <row r="1166" spans="1:10" x14ac:dyDescent="0.2">
      <c r="B1166" s="601" t="s">
        <v>969</v>
      </c>
      <c r="C1166" s="602"/>
      <c r="D1166" s="602"/>
      <c r="E1166" s="602"/>
      <c r="F1166" s="602"/>
      <c r="G1166" s="603"/>
      <c r="H1166" s="619">
        <v>178.01999999999998</v>
      </c>
      <c r="I1166" s="620"/>
      <c r="J1166" s="644" t="s">
        <v>221</v>
      </c>
    </row>
    <row r="1167" spans="1:10" x14ac:dyDescent="0.2">
      <c r="B1167" s="601" t="s">
        <v>970</v>
      </c>
      <c r="C1167" s="602"/>
      <c r="D1167" s="602"/>
      <c r="E1167" s="602"/>
      <c r="F1167" s="602"/>
      <c r="G1167" s="603"/>
      <c r="H1167" s="619">
        <v>368.28</v>
      </c>
      <c r="I1167" s="620"/>
      <c r="J1167" s="645"/>
    </row>
    <row r="1168" spans="1:10" x14ac:dyDescent="0.2">
      <c r="A1168" s="172" t="s">
        <v>761</v>
      </c>
      <c r="B1168" s="590" t="s">
        <v>223</v>
      </c>
      <c r="C1168" s="591"/>
      <c r="D1168" s="591"/>
      <c r="E1168" s="591"/>
      <c r="F1168" s="591"/>
      <c r="G1168" s="592"/>
      <c r="H1168" s="593">
        <v>546.29999999999995</v>
      </c>
      <c r="I1168" s="594"/>
      <c r="J1168" s="646"/>
    </row>
    <row r="1169" spans="1:10" ht="12.75" customHeight="1" x14ac:dyDescent="0.2">
      <c r="B1169" s="446" t="s">
        <v>762</v>
      </c>
      <c r="C1169" s="447"/>
      <c r="D1169" s="847" t="s">
        <v>967</v>
      </c>
      <c r="E1169" s="847"/>
      <c r="F1169" s="847"/>
      <c r="G1169" s="847"/>
      <c r="H1169" s="847"/>
      <c r="I1169" s="847"/>
      <c r="J1169" s="449"/>
    </row>
    <row r="1170" spans="1:10" x14ac:dyDescent="0.2">
      <c r="B1170" s="410" t="s">
        <v>763</v>
      </c>
      <c r="C1170" s="450">
        <v>100725</v>
      </c>
      <c r="D1170" s="848" t="s">
        <v>1968</v>
      </c>
      <c r="E1170" s="849"/>
      <c r="F1170" s="849"/>
      <c r="G1170" s="849"/>
      <c r="H1170" s="849"/>
      <c r="I1170" s="850"/>
      <c r="J1170" s="450" t="s">
        <v>46</v>
      </c>
    </row>
    <row r="1171" spans="1:10" x14ac:dyDescent="0.2">
      <c r="B1171" s="598" t="s">
        <v>218</v>
      </c>
      <c r="C1171" s="599"/>
      <c r="D1171" s="599"/>
      <c r="E1171" s="599"/>
      <c r="F1171" s="599"/>
      <c r="G1171" s="600"/>
      <c r="H1171" s="618" t="s">
        <v>221</v>
      </c>
      <c r="I1171" s="618"/>
      <c r="J1171" s="248" t="s">
        <v>222</v>
      </c>
    </row>
    <row r="1172" spans="1:10" x14ac:dyDescent="0.2">
      <c r="B1172" s="601" t="s">
        <v>971</v>
      </c>
      <c r="C1172" s="602"/>
      <c r="D1172" s="602"/>
      <c r="E1172" s="602"/>
      <c r="F1172" s="602"/>
      <c r="G1172" s="603"/>
      <c r="H1172" s="619">
        <v>45.1</v>
      </c>
      <c r="I1172" s="620"/>
      <c r="J1172" s="644" t="s">
        <v>221</v>
      </c>
    </row>
    <row r="1173" spans="1:10" x14ac:dyDescent="0.2">
      <c r="B1173" s="601" t="s">
        <v>1278</v>
      </c>
      <c r="C1173" s="602"/>
      <c r="D1173" s="602"/>
      <c r="E1173" s="602"/>
      <c r="F1173" s="602"/>
      <c r="G1173" s="603"/>
      <c r="H1173" s="619">
        <v>145.75</v>
      </c>
      <c r="I1173" s="620"/>
      <c r="J1173" s="645"/>
    </row>
    <row r="1174" spans="1:10" x14ac:dyDescent="0.2">
      <c r="B1174" s="601" t="s">
        <v>1279</v>
      </c>
      <c r="C1174" s="602"/>
      <c r="D1174" s="602"/>
      <c r="E1174" s="602"/>
      <c r="F1174" s="602"/>
      <c r="G1174" s="603"/>
      <c r="H1174" s="619">
        <v>145.75</v>
      </c>
      <c r="I1174" s="620"/>
      <c r="J1174" s="645"/>
    </row>
    <row r="1175" spans="1:10" x14ac:dyDescent="0.2">
      <c r="A1175" s="172" t="s">
        <v>763</v>
      </c>
      <c r="B1175" s="590" t="s">
        <v>223</v>
      </c>
      <c r="C1175" s="591"/>
      <c r="D1175" s="591"/>
      <c r="E1175" s="591"/>
      <c r="F1175" s="591"/>
      <c r="G1175" s="592"/>
      <c r="H1175" s="593">
        <v>336.6</v>
      </c>
      <c r="I1175" s="594"/>
      <c r="J1175" s="646"/>
    </row>
    <row r="1176" spans="1:10" x14ac:dyDescent="0.2">
      <c r="B1176" s="446" t="s">
        <v>1413</v>
      </c>
      <c r="C1176" s="447"/>
      <c r="D1176" s="847" t="s">
        <v>968</v>
      </c>
      <c r="E1176" s="847"/>
      <c r="F1176" s="847"/>
      <c r="G1176" s="847"/>
      <c r="H1176" s="847"/>
      <c r="I1176" s="847"/>
      <c r="J1176" s="449"/>
    </row>
    <row r="1177" spans="1:10" x14ac:dyDescent="0.2">
      <c r="B1177" s="410" t="s">
        <v>1414</v>
      </c>
      <c r="C1177" s="450">
        <v>100725</v>
      </c>
      <c r="D1177" s="848" t="s">
        <v>1968</v>
      </c>
      <c r="E1177" s="849"/>
      <c r="F1177" s="849"/>
      <c r="G1177" s="849"/>
      <c r="H1177" s="849"/>
      <c r="I1177" s="850"/>
      <c r="J1177" s="450" t="s">
        <v>46</v>
      </c>
    </row>
    <row r="1178" spans="1:10" x14ac:dyDescent="0.2">
      <c r="B1178" s="598" t="s">
        <v>218</v>
      </c>
      <c r="C1178" s="599"/>
      <c r="D1178" s="599"/>
      <c r="E1178" s="599"/>
      <c r="F1178" s="599"/>
      <c r="G1178" s="600"/>
      <c r="H1178" s="618" t="s">
        <v>221</v>
      </c>
      <c r="I1178" s="618"/>
      <c r="J1178" s="248" t="s">
        <v>222</v>
      </c>
    </row>
    <row r="1179" spans="1:10" x14ac:dyDescent="0.2">
      <c r="B1179" s="601"/>
      <c r="C1179" s="602"/>
      <c r="D1179" s="602"/>
      <c r="E1179" s="602"/>
      <c r="F1179" s="602"/>
      <c r="G1179" s="603"/>
      <c r="H1179" s="619">
        <v>1408</v>
      </c>
      <c r="I1179" s="620"/>
      <c r="J1179" s="644" t="s">
        <v>221</v>
      </c>
    </row>
    <row r="1180" spans="1:10" x14ac:dyDescent="0.2">
      <c r="A1180" s="172" t="s">
        <v>1414</v>
      </c>
      <c r="B1180" s="590" t="s">
        <v>223</v>
      </c>
      <c r="C1180" s="591"/>
      <c r="D1180" s="591"/>
      <c r="E1180" s="591"/>
      <c r="F1180" s="591"/>
      <c r="G1180" s="592"/>
      <c r="H1180" s="593">
        <v>1408</v>
      </c>
      <c r="I1180" s="594"/>
      <c r="J1180" s="646"/>
    </row>
    <row r="1181" spans="1:10" x14ac:dyDescent="0.2">
      <c r="B1181" s="168" t="s">
        <v>1415</v>
      </c>
      <c r="C1181" s="169"/>
      <c r="D1181" s="739" t="s">
        <v>167</v>
      </c>
      <c r="E1181" s="739"/>
      <c r="F1181" s="739"/>
      <c r="G1181" s="739"/>
      <c r="H1181" s="739"/>
      <c r="I1181" s="739"/>
      <c r="J1181" s="170"/>
    </row>
    <row r="1182" spans="1:10" x14ac:dyDescent="0.2">
      <c r="B1182" s="107" t="s">
        <v>1416</v>
      </c>
      <c r="C1182" s="104">
        <v>88485</v>
      </c>
      <c r="D1182" s="606" t="s">
        <v>1970</v>
      </c>
      <c r="E1182" s="607"/>
      <c r="F1182" s="607"/>
      <c r="G1182" s="607"/>
      <c r="H1182" s="607"/>
      <c r="I1182" s="608"/>
      <c r="J1182" s="104" t="s">
        <v>46</v>
      </c>
    </row>
    <row r="1183" spans="1:10" x14ac:dyDescent="0.2">
      <c r="B1183" s="612" t="s">
        <v>218</v>
      </c>
      <c r="C1183" s="617"/>
      <c r="D1183" s="617"/>
      <c r="E1183" s="617"/>
      <c r="F1183" s="617"/>
      <c r="G1183" s="613"/>
      <c r="H1183" s="693" t="s">
        <v>221</v>
      </c>
      <c r="I1183" s="693"/>
      <c r="J1183" s="209" t="s">
        <v>222</v>
      </c>
    </row>
    <row r="1184" spans="1:10" x14ac:dyDescent="0.2">
      <c r="B1184" s="621"/>
      <c r="C1184" s="622"/>
      <c r="D1184" s="622"/>
      <c r="E1184" s="622"/>
      <c r="F1184" s="622"/>
      <c r="G1184" s="623"/>
      <c r="H1184" s="663">
        <v>963.77999999999986</v>
      </c>
      <c r="I1184" s="664"/>
      <c r="J1184" s="655" t="s">
        <v>221</v>
      </c>
    </row>
    <row r="1185" spans="1:10" x14ac:dyDescent="0.2">
      <c r="A1185" s="172" t="s">
        <v>1416</v>
      </c>
      <c r="B1185" s="624" t="s">
        <v>223</v>
      </c>
      <c r="C1185" s="625"/>
      <c r="D1185" s="625"/>
      <c r="E1185" s="625"/>
      <c r="F1185" s="625"/>
      <c r="G1185" s="626"/>
      <c r="H1185" s="672">
        <v>963.77999999999986</v>
      </c>
      <c r="I1185" s="673"/>
      <c r="J1185" s="656"/>
    </row>
    <row r="1186" spans="1:10" x14ac:dyDescent="0.2">
      <c r="B1186" s="107" t="s">
        <v>1417</v>
      </c>
      <c r="C1186" s="104">
        <v>1901003033</v>
      </c>
      <c r="D1186" s="606" t="s">
        <v>1972</v>
      </c>
      <c r="E1186" s="607"/>
      <c r="F1186" s="607"/>
      <c r="G1186" s="607"/>
      <c r="H1186" s="607"/>
      <c r="I1186" s="608"/>
      <c r="J1186" s="104" t="s">
        <v>46</v>
      </c>
    </row>
    <row r="1187" spans="1:10" x14ac:dyDescent="0.2">
      <c r="B1187" s="612" t="s">
        <v>218</v>
      </c>
      <c r="C1187" s="617"/>
      <c r="D1187" s="617"/>
      <c r="E1187" s="617"/>
      <c r="F1187" s="617"/>
      <c r="G1187" s="613"/>
      <c r="H1187" s="693" t="s">
        <v>221</v>
      </c>
      <c r="I1187" s="693"/>
      <c r="J1187" s="209" t="s">
        <v>222</v>
      </c>
    </row>
    <row r="1188" spans="1:10" x14ac:dyDescent="0.2">
      <c r="B1188" s="621"/>
      <c r="C1188" s="622"/>
      <c r="D1188" s="622"/>
      <c r="E1188" s="622"/>
      <c r="F1188" s="622"/>
      <c r="G1188" s="623"/>
      <c r="H1188" s="663">
        <v>963.77999999999986</v>
      </c>
      <c r="I1188" s="664"/>
      <c r="J1188" s="655" t="s">
        <v>221</v>
      </c>
    </row>
    <row r="1189" spans="1:10" x14ac:dyDescent="0.2">
      <c r="A1189" s="172" t="s">
        <v>1417</v>
      </c>
      <c r="B1189" s="624" t="s">
        <v>223</v>
      </c>
      <c r="C1189" s="625"/>
      <c r="D1189" s="625"/>
      <c r="E1189" s="625"/>
      <c r="F1189" s="625"/>
      <c r="G1189" s="626"/>
      <c r="H1189" s="672">
        <v>963.77999999999986</v>
      </c>
      <c r="I1189" s="673"/>
      <c r="J1189" s="656"/>
    </row>
    <row r="1190" spans="1:10" x14ac:dyDescent="0.2">
      <c r="B1190" s="107" t="s">
        <v>1418</v>
      </c>
      <c r="C1190" s="104">
        <v>88489</v>
      </c>
      <c r="D1190" s="606" t="s">
        <v>1973</v>
      </c>
      <c r="E1190" s="607"/>
      <c r="F1190" s="607"/>
      <c r="G1190" s="607"/>
      <c r="H1190" s="607"/>
      <c r="I1190" s="608"/>
      <c r="J1190" s="104" t="s">
        <v>46</v>
      </c>
    </row>
    <row r="1191" spans="1:10" ht="25.5" x14ac:dyDescent="0.2">
      <c r="B1191" s="631" t="s">
        <v>201</v>
      </c>
      <c r="C1191" s="631"/>
      <c r="D1191" s="631"/>
      <c r="E1191" s="209" t="s">
        <v>258</v>
      </c>
      <c r="F1191" s="209" t="s">
        <v>220</v>
      </c>
      <c r="G1191" s="209" t="s">
        <v>737</v>
      </c>
      <c r="H1191" s="126" t="s">
        <v>738</v>
      </c>
      <c r="I1191" s="209" t="s">
        <v>739</v>
      </c>
      <c r="J1191" s="209" t="s">
        <v>222</v>
      </c>
    </row>
    <row r="1192" spans="1:10" ht="12.75" customHeight="1" x14ac:dyDescent="0.2">
      <c r="B1192" s="692" t="s">
        <v>782</v>
      </c>
      <c r="C1192" s="692"/>
      <c r="D1192" s="692"/>
      <c r="E1192" s="127">
        <v>17</v>
      </c>
      <c r="F1192" s="201">
        <v>3</v>
      </c>
      <c r="G1192" s="127">
        <v>51</v>
      </c>
      <c r="H1192" s="129">
        <v>1.68</v>
      </c>
      <c r="I1192" s="130">
        <v>49.32</v>
      </c>
      <c r="J1192" s="628" t="s">
        <v>316</v>
      </c>
    </row>
    <row r="1193" spans="1:10" x14ac:dyDescent="0.2">
      <c r="B1193" s="692" t="s">
        <v>783</v>
      </c>
      <c r="C1193" s="692"/>
      <c r="D1193" s="692"/>
      <c r="E1193" s="127">
        <v>16.100000000000001</v>
      </c>
      <c r="F1193" s="201">
        <v>3</v>
      </c>
      <c r="G1193" s="127">
        <v>48.3</v>
      </c>
      <c r="H1193" s="129">
        <v>1.68</v>
      </c>
      <c r="I1193" s="130">
        <v>46.62</v>
      </c>
      <c r="J1193" s="629"/>
    </row>
    <row r="1194" spans="1:10" x14ac:dyDescent="0.2">
      <c r="B1194" s="692" t="s">
        <v>803</v>
      </c>
      <c r="C1194" s="692"/>
      <c r="D1194" s="692"/>
      <c r="E1194" s="127">
        <v>10.83</v>
      </c>
      <c r="F1194" s="201">
        <v>3</v>
      </c>
      <c r="G1194" s="127">
        <v>32.49</v>
      </c>
      <c r="H1194" s="129">
        <v>3.0449999999999999</v>
      </c>
      <c r="I1194" s="130">
        <v>29.45</v>
      </c>
      <c r="J1194" s="629"/>
    </row>
    <row r="1195" spans="1:10" x14ac:dyDescent="0.2">
      <c r="B1195" s="692" t="s">
        <v>876</v>
      </c>
      <c r="C1195" s="692"/>
      <c r="D1195" s="692"/>
      <c r="E1195" s="127">
        <v>77.2</v>
      </c>
      <c r="F1195" s="201">
        <v>3</v>
      </c>
      <c r="G1195" s="127">
        <v>231.6</v>
      </c>
      <c r="H1195" s="129">
        <v>96</v>
      </c>
      <c r="I1195" s="130">
        <v>135.6</v>
      </c>
      <c r="J1195" s="629"/>
    </row>
    <row r="1196" spans="1:10" x14ac:dyDescent="0.2">
      <c r="B1196" s="692" t="s">
        <v>877</v>
      </c>
      <c r="C1196" s="692"/>
      <c r="D1196" s="692"/>
      <c r="E1196" s="127">
        <v>77.2</v>
      </c>
      <c r="F1196" s="201">
        <v>3</v>
      </c>
      <c r="G1196" s="127">
        <v>231.6</v>
      </c>
      <c r="H1196" s="129">
        <v>96</v>
      </c>
      <c r="I1196" s="130">
        <v>135.6</v>
      </c>
      <c r="J1196" s="629"/>
    </row>
    <row r="1197" spans="1:10" x14ac:dyDescent="0.2">
      <c r="B1197" s="692" t="s">
        <v>788</v>
      </c>
      <c r="C1197" s="692"/>
      <c r="D1197" s="692"/>
      <c r="E1197" s="127">
        <v>11.62</v>
      </c>
      <c r="F1197" s="201">
        <v>3</v>
      </c>
      <c r="G1197" s="127">
        <v>34.86</v>
      </c>
      <c r="H1197" s="129">
        <v>1.68</v>
      </c>
      <c r="I1197" s="130">
        <v>33.18</v>
      </c>
      <c r="J1197" s="629"/>
    </row>
    <row r="1198" spans="1:10" x14ac:dyDescent="0.2">
      <c r="B1198" s="692" t="s">
        <v>789</v>
      </c>
      <c r="C1198" s="692"/>
      <c r="D1198" s="692"/>
      <c r="E1198" s="127">
        <v>11.9</v>
      </c>
      <c r="F1198" s="201">
        <v>3</v>
      </c>
      <c r="G1198" s="127">
        <v>35.700000000000003</v>
      </c>
      <c r="H1198" s="129">
        <v>1.68</v>
      </c>
      <c r="I1198" s="130">
        <v>34.020000000000003</v>
      </c>
      <c r="J1198" s="629"/>
    </row>
    <row r="1199" spans="1:10" x14ac:dyDescent="0.2">
      <c r="B1199" s="692" t="s">
        <v>790</v>
      </c>
      <c r="C1199" s="692"/>
      <c r="D1199" s="692"/>
      <c r="E1199" s="127">
        <v>11.9</v>
      </c>
      <c r="F1199" s="201">
        <v>3</v>
      </c>
      <c r="G1199" s="127">
        <v>35.700000000000003</v>
      </c>
      <c r="H1199" s="129">
        <v>1.68</v>
      </c>
      <c r="I1199" s="130">
        <v>34.020000000000003</v>
      </c>
      <c r="J1199" s="629"/>
    </row>
    <row r="1200" spans="1:10" x14ac:dyDescent="0.2">
      <c r="B1200" s="692" t="s">
        <v>804</v>
      </c>
      <c r="C1200" s="692"/>
      <c r="D1200" s="692"/>
      <c r="E1200" s="127">
        <v>59.52</v>
      </c>
      <c r="F1200" s="201">
        <v>3</v>
      </c>
      <c r="G1200" s="127">
        <v>178.56</v>
      </c>
      <c r="H1200" s="129">
        <v>11.465999999999999</v>
      </c>
      <c r="I1200" s="130">
        <v>167.09</v>
      </c>
      <c r="J1200" s="629"/>
    </row>
    <row r="1201" spans="1:11" x14ac:dyDescent="0.2">
      <c r="B1201" s="692" t="s">
        <v>791</v>
      </c>
      <c r="C1201" s="692"/>
      <c r="D1201" s="692"/>
      <c r="E1201" s="127">
        <v>7.4</v>
      </c>
      <c r="F1201" s="201">
        <v>3</v>
      </c>
      <c r="G1201" s="127">
        <v>22.21</v>
      </c>
      <c r="H1201" s="129">
        <v>3.36</v>
      </c>
      <c r="I1201" s="130">
        <v>18.850000000000001</v>
      </c>
      <c r="J1201" s="629"/>
    </row>
    <row r="1202" spans="1:11" x14ac:dyDescent="0.2">
      <c r="B1202" s="692" t="s">
        <v>792</v>
      </c>
      <c r="C1202" s="692"/>
      <c r="D1202" s="692"/>
      <c r="E1202" s="127">
        <v>7.4</v>
      </c>
      <c r="F1202" s="201">
        <v>3</v>
      </c>
      <c r="G1202" s="127">
        <v>22.21</v>
      </c>
      <c r="H1202" s="129">
        <v>3.36</v>
      </c>
      <c r="I1202" s="130">
        <v>18.850000000000001</v>
      </c>
      <c r="J1202" s="629"/>
    </row>
    <row r="1203" spans="1:11" x14ac:dyDescent="0.2">
      <c r="B1203" s="692" t="s">
        <v>793</v>
      </c>
      <c r="C1203" s="692"/>
      <c r="D1203" s="692"/>
      <c r="E1203" s="127">
        <v>4.74</v>
      </c>
      <c r="F1203" s="201">
        <v>3</v>
      </c>
      <c r="G1203" s="127">
        <v>14.22</v>
      </c>
      <c r="H1203" s="129">
        <v>5.04</v>
      </c>
      <c r="I1203" s="130">
        <v>9.18</v>
      </c>
      <c r="J1203" s="629"/>
    </row>
    <row r="1204" spans="1:11" x14ac:dyDescent="0.2">
      <c r="B1204" s="692" t="s">
        <v>794</v>
      </c>
      <c r="C1204" s="692"/>
      <c r="D1204" s="692"/>
      <c r="E1204" s="127">
        <v>40</v>
      </c>
      <c r="F1204" s="201">
        <v>3</v>
      </c>
      <c r="G1204" s="127">
        <v>120.01</v>
      </c>
      <c r="H1204" s="129">
        <v>12.6</v>
      </c>
      <c r="I1204" s="130">
        <v>107.41</v>
      </c>
      <c r="J1204" s="629"/>
    </row>
    <row r="1205" spans="1:11" x14ac:dyDescent="0.2">
      <c r="B1205" s="692" t="s">
        <v>795</v>
      </c>
      <c r="C1205" s="692"/>
      <c r="D1205" s="692"/>
      <c r="E1205" s="127">
        <v>17.54</v>
      </c>
      <c r="F1205" s="201">
        <v>3</v>
      </c>
      <c r="G1205" s="127">
        <v>52.62</v>
      </c>
      <c r="H1205" s="129">
        <v>1.68</v>
      </c>
      <c r="I1205" s="130">
        <v>50.94</v>
      </c>
      <c r="J1205" s="629"/>
    </row>
    <row r="1206" spans="1:11" x14ac:dyDescent="0.2">
      <c r="B1206" s="692" t="s">
        <v>805</v>
      </c>
      <c r="C1206" s="692"/>
      <c r="D1206" s="692"/>
      <c r="E1206" s="127">
        <v>60.34</v>
      </c>
      <c r="F1206" s="201">
        <v>3</v>
      </c>
      <c r="G1206" s="127">
        <v>181.01</v>
      </c>
      <c r="H1206" s="129">
        <v>87.36</v>
      </c>
      <c r="I1206" s="130">
        <v>93.65</v>
      </c>
      <c r="J1206" s="629"/>
    </row>
    <row r="1207" spans="1:11" x14ac:dyDescent="0.2">
      <c r="A1207" s="172" t="s">
        <v>1418</v>
      </c>
      <c r="B1207" s="624" t="s">
        <v>223</v>
      </c>
      <c r="C1207" s="625"/>
      <c r="D1207" s="625"/>
      <c r="E1207" s="625"/>
      <c r="F1207" s="625"/>
      <c r="G1207" s="625"/>
      <c r="H1207" s="626"/>
      <c r="I1207" s="128">
        <v>963.77999999999986</v>
      </c>
      <c r="J1207" s="630"/>
    </row>
    <row r="1208" spans="1:11" x14ac:dyDescent="0.2">
      <c r="B1208" s="168" t="s">
        <v>1419</v>
      </c>
      <c r="C1208" s="169"/>
      <c r="D1208" s="739" t="s">
        <v>168</v>
      </c>
      <c r="E1208" s="739"/>
      <c r="F1208" s="739"/>
      <c r="G1208" s="739"/>
      <c r="H1208" s="739"/>
      <c r="I1208" s="739"/>
      <c r="J1208" s="170"/>
    </row>
    <row r="1209" spans="1:11" x14ac:dyDescent="0.2">
      <c r="B1209" s="107" t="s">
        <v>1420</v>
      </c>
      <c r="C1209" s="104">
        <v>88485</v>
      </c>
      <c r="D1209" s="606" t="s">
        <v>1970</v>
      </c>
      <c r="E1209" s="607"/>
      <c r="F1209" s="607"/>
      <c r="G1209" s="607"/>
      <c r="H1209" s="607"/>
      <c r="I1209" s="608"/>
      <c r="J1209" s="104" t="s">
        <v>46</v>
      </c>
    </row>
    <row r="1210" spans="1:11" x14ac:dyDescent="0.2">
      <c r="B1210" s="621" t="s">
        <v>218</v>
      </c>
      <c r="C1210" s="622"/>
      <c r="D1210" s="622"/>
      <c r="E1210" s="622"/>
      <c r="F1210" s="622"/>
      <c r="G1210" s="623"/>
      <c r="H1210" s="677" t="s">
        <v>221</v>
      </c>
      <c r="I1210" s="677"/>
      <c r="J1210" s="106" t="s">
        <v>222</v>
      </c>
    </row>
    <row r="1211" spans="1:11" x14ac:dyDescent="0.2">
      <c r="B1211" s="621" t="s">
        <v>961</v>
      </c>
      <c r="C1211" s="622"/>
      <c r="D1211" s="622"/>
      <c r="E1211" s="622"/>
      <c r="F1211" s="622"/>
      <c r="G1211" s="623"/>
      <c r="H1211" s="663">
        <v>1008.5808</v>
      </c>
      <c r="I1211" s="664"/>
      <c r="J1211" s="108" t="s">
        <v>221</v>
      </c>
    </row>
    <row r="1212" spans="1:11" ht="15" x14ac:dyDescent="0.25">
      <c r="A1212" s="172" t="s">
        <v>1420</v>
      </c>
      <c r="B1212" s="624" t="s">
        <v>223</v>
      </c>
      <c r="C1212" s="625"/>
      <c r="D1212" s="625"/>
      <c r="E1212" s="625"/>
      <c r="F1212" s="625"/>
      <c r="G1212" s="626"/>
      <c r="H1212" s="672">
        <v>1008.5808</v>
      </c>
      <c r="I1212" s="673"/>
      <c r="J1212" s="109"/>
      <c r="K1212"/>
    </row>
    <row r="1213" spans="1:11" ht="15" x14ac:dyDescent="0.25">
      <c r="B1213" s="107" t="s">
        <v>1421</v>
      </c>
      <c r="C1213" s="104">
        <v>1901003033</v>
      </c>
      <c r="D1213" s="606" t="s">
        <v>1972</v>
      </c>
      <c r="E1213" s="607"/>
      <c r="F1213" s="607"/>
      <c r="G1213" s="607"/>
      <c r="H1213" s="607"/>
      <c r="I1213" s="608"/>
      <c r="J1213" s="104" t="s">
        <v>46</v>
      </c>
      <c r="K1213"/>
    </row>
    <row r="1214" spans="1:11" ht="15" x14ac:dyDescent="0.25">
      <c r="B1214" s="621" t="s">
        <v>218</v>
      </c>
      <c r="C1214" s="622"/>
      <c r="D1214" s="622"/>
      <c r="E1214" s="622"/>
      <c r="F1214" s="622"/>
      <c r="G1214" s="623"/>
      <c r="H1214" s="677" t="s">
        <v>221</v>
      </c>
      <c r="I1214" s="677"/>
      <c r="J1214" s="106" t="s">
        <v>222</v>
      </c>
      <c r="K1214"/>
    </row>
    <row r="1215" spans="1:11" ht="15" x14ac:dyDescent="0.25">
      <c r="B1215" s="621" t="s">
        <v>961</v>
      </c>
      <c r="C1215" s="622"/>
      <c r="D1215" s="622"/>
      <c r="E1215" s="622"/>
      <c r="F1215" s="622"/>
      <c r="G1215" s="623"/>
      <c r="H1215" s="663">
        <v>1008.5808</v>
      </c>
      <c r="I1215" s="664"/>
      <c r="J1215" s="108" t="s">
        <v>221</v>
      </c>
      <c r="K1215"/>
    </row>
    <row r="1216" spans="1:11" ht="15" x14ac:dyDescent="0.25">
      <c r="A1216" s="172" t="s">
        <v>1421</v>
      </c>
      <c r="B1216" s="624" t="s">
        <v>223</v>
      </c>
      <c r="C1216" s="625"/>
      <c r="D1216" s="625"/>
      <c r="E1216" s="625"/>
      <c r="F1216" s="625"/>
      <c r="G1216" s="626"/>
      <c r="H1216" s="672">
        <v>1008.5808</v>
      </c>
      <c r="I1216" s="673"/>
      <c r="J1216" s="109"/>
      <c r="K1216"/>
    </row>
    <row r="1217" spans="1:11" ht="15" x14ac:dyDescent="0.25">
      <c r="B1217" s="107" t="s">
        <v>1431</v>
      </c>
      <c r="C1217" s="104">
        <v>95305</v>
      </c>
      <c r="D1217" s="606" t="s">
        <v>1975</v>
      </c>
      <c r="E1217" s="607"/>
      <c r="F1217" s="607"/>
      <c r="G1217" s="607"/>
      <c r="H1217" s="607"/>
      <c r="I1217" s="608"/>
      <c r="J1217" s="104" t="s">
        <v>46</v>
      </c>
      <c r="K1217"/>
    </row>
    <row r="1218" spans="1:11" ht="15" x14ac:dyDescent="0.25">
      <c r="B1218" s="674" t="s">
        <v>218</v>
      </c>
      <c r="C1218" s="675"/>
      <c r="D1218" s="676"/>
      <c r="E1218" s="180" t="s">
        <v>258</v>
      </c>
      <c r="F1218" s="181" t="s">
        <v>286</v>
      </c>
      <c r="G1218" s="181" t="s">
        <v>287</v>
      </c>
      <c r="H1218" s="706" t="s">
        <v>221</v>
      </c>
      <c r="I1218" s="706"/>
      <c r="J1218" s="182" t="s">
        <v>222</v>
      </c>
      <c r="K1218"/>
    </row>
    <row r="1219" spans="1:11" ht="15" customHeight="1" x14ac:dyDescent="0.25">
      <c r="B1219" s="700" t="s">
        <v>959</v>
      </c>
      <c r="C1219" s="701"/>
      <c r="D1219" s="702"/>
      <c r="E1219" s="216">
        <v>121.92000000000002</v>
      </c>
      <c r="F1219" s="216">
        <v>3.2</v>
      </c>
      <c r="G1219" s="216">
        <v>25.200000000000003</v>
      </c>
      <c r="H1219" s="678">
        <v>364.94400000000007</v>
      </c>
      <c r="I1219" s="678"/>
      <c r="J1219" s="661" t="s">
        <v>288</v>
      </c>
      <c r="K1219"/>
    </row>
    <row r="1220" spans="1:11" ht="15" customHeight="1" x14ac:dyDescent="0.25">
      <c r="B1220" s="700" t="s">
        <v>960</v>
      </c>
      <c r="C1220" s="701"/>
      <c r="D1220" s="702"/>
      <c r="E1220" s="216">
        <v>51.48</v>
      </c>
      <c r="F1220" s="216">
        <v>3.96</v>
      </c>
      <c r="G1220" s="216">
        <v>12</v>
      </c>
      <c r="H1220" s="678">
        <v>191.86079999999998</v>
      </c>
      <c r="I1220" s="678"/>
      <c r="J1220" s="662"/>
      <c r="K1220"/>
    </row>
    <row r="1221" spans="1:11" ht="15" customHeight="1" x14ac:dyDescent="0.25">
      <c r="B1221" s="700" t="s">
        <v>857</v>
      </c>
      <c r="C1221" s="701"/>
      <c r="D1221" s="702"/>
      <c r="E1221" s="216">
        <v>81.2</v>
      </c>
      <c r="F1221" s="216">
        <v>0.6</v>
      </c>
      <c r="G1221" s="216">
        <v>0</v>
      </c>
      <c r="H1221" s="678">
        <v>48.72</v>
      </c>
      <c r="I1221" s="678"/>
      <c r="J1221" s="662"/>
      <c r="K1221"/>
    </row>
    <row r="1222" spans="1:11" ht="15" x14ac:dyDescent="0.25">
      <c r="B1222" s="700" t="s">
        <v>766</v>
      </c>
      <c r="C1222" s="701"/>
      <c r="D1222" s="702"/>
      <c r="E1222" s="216">
        <v>120</v>
      </c>
      <c r="F1222" s="216">
        <v>3.2</v>
      </c>
      <c r="G1222" s="216">
        <v>0</v>
      </c>
      <c r="H1222" s="678">
        <v>768</v>
      </c>
      <c r="I1222" s="678"/>
      <c r="J1222" s="662"/>
      <c r="K1222"/>
    </row>
    <row r="1223" spans="1:11" ht="15" x14ac:dyDescent="0.25">
      <c r="A1223" s="172" t="s">
        <v>1431</v>
      </c>
      <c r="B1223" s="679" t="s">
        <v>223</v>
      </c>
      <c r="C1223" s="680"/>
      <c r="D1223" s="680"/>
      <c r="E1223" s="680"/>
      <c r="F1223" s="680"/>
      <c r="G1223" s="680"/>
      <c r="H1223" s="871">
        <v>1373.5248000000001</v>
      </c>
      <c r="I1223" s="871"/>
      <c r="J1223" s="183"/>
      <c r="K1223"/>
    </row>
    <row r="1224" spans="1:11" ht="15" customHeight="1" x14ac:dyDescent="0.25">
      <c r="B1224" s="173" t="s">
        <v>1423</v>
      </c>
      <c r="C1224" s="189"/>
      <c r="D1224" s="175" t="s">
        <v>962</v>
      </c>
      <c r="E1224" s="175"/>
      <c r="F1224" s="175"/>
      <c r="G1224" s="175"/>
      <c r="H1224" s="175"/>
      <c r="I1224" s="175"/>
      <c r="J1224" s="190"/>
      <c r="K1224"/>
    </row>
    <row r="1225" spans="1:11" ht="15" x14ac:dyDescent="0.25">
      <c r="B1225" s="440" t="s">
        <v>1424</v>
      </c>
      <c r="C1225" s="441">
        <v>88484</v>
      </c>
      <c r="D1225" s="606" t="s">
        <v>1977</v>
      </c>
      <c r="E1225" s="607"/>
      <c r="F1225" s="607"/>
      <c r="G1225" s="607"/>
      <c r="H1225" s="607"/>
      <c r="I1225" s="608"/>
      <c r="J1225" s="104" t="s">
        <v>46</v>
      </c>
      <c r="K1225"/>
    </row>
    <row r="1226" spans="1:11" ht="15" x14ac:dyDescent="0.25">
      <c r="B1226" s="621" t="s">
        <v>218</v>
      </c>
      <c r="C1226" s="622"/>
      <c r="D1226" s="622"/>
      <c r="E1226" s="622"/>
      <c r="F1226" s="622"/>
      <c r="G1226" s="623"/>
      <c r="H1226" s="677" t="s">
        <v>221</v>
      </c>
      <c r="I1226" s="677"/>
      <c r="J1226" s="106" t="s">
        <v>222</v>
      </c>
      <c r="K1226"/>
    </row>
    <row r="1227" spans="1:11" ht="15" x14ac:dyDescent="0.25">
      <c r="B1227" s="621"/>
      <c r="C1227" s="622"/>
      <c r="D1227" s="622"/>
      <c r="E1227" s="622"/>
      <c r="F1227" s="622"/>
      <c r="G1227" s="623"/>
      <c r="H1227" s="663">
        <v>469.50999999999993</v>
      </c>
      <c r="I1227" s="664"/>
      <c r="J1227" s="108" t="s">
        <v>221</v>
      </c>
      <c r="K1227"/>
    </row>
    <row r="1228" spans="1:11" ht="15" x14ac:dyDescent="0.25">
      <c r="A1228" s="172" t="s">
        <v>1424</v>
      </c>
      <c r="B1228" s="624" t="s">
        <v>223</v>
      </c>
      <c r="C1228" s="625"/>
      <c r="D1228" s="625"/>
      <c r="E1228" s="625"/>
      <c r="F1228" s="625"/>
      <c r="G1228" s="626"/>
      <c r="H1228" s="672">
        <v>469.50999999999993</v>
      </c>
      <c r="I1228" s="673"/>
      <c r="J1228" s="109"/>
      <c r="K1228"/>
    </row>
    <row r="1229" spans="1:11" ht="15" x14ac:dyDescent="0.25">
      <c r="B1229" s="440" t="s">
        <v>1425</v>
      </c>
      <c r="C1229" s="441">
        <v>88496</v>
      </c>
      <c r="D1229" s="606" t="s">
        <v>1979</v>
      </c>
      <c r="E1229" s="607"/>
      <c r="F1229" s="607"/>
      <c r="G1229" s="607"/>
      <c r="H1229" s="607"/>
      <c r="I1229" s="608"/>
      <c r="J1229" s="104" t="s">
        <v>46</v>
      </c>
      <c r="K1229"/>
    </row>
    <row r="1230" spans="1:11" ht="15" x14ac:dyDescent="0.25">
      <c r="B1230" s="621" t="s">
        <v>218</v>
      </c>
      <c r="C1230" s="622"/>
      <c r="D1230" s="622"/>
      <c r="E1230" s="622"/>
      <c r="F1230" s="622"/>
      <c r="G1230" s="623"/>
      <c r="H1230" s="677" t="s">
        <v>221</v>
      </c>
      <c r="I1230" s="677"/>
      <c r="J1230" s="106" t="s">
        <v>222</v>
      </c>
      <c r="K1230"/>
    </row>
    <row r="1231" spans="1:11" ht="15" x14ac:dyDescent="0.25">
      <c r="B1231" s="621"/>
      <c r="C1231" s="622"/>
      <c r="D1231" s="622"/>
      <c r="E1231" s="622"/>
      <c r="F1231" s="622"/>
      <c r="G1231" s="623"/>
      <c r="H1231" s="663">
        <v>469.50999999999993</v>
      </c>
      <c r="I1231" s="664"/>
      <c r="J1231" s="108" t="s">
        <v>221</v>
      </c>
      <c r="K1231"/>
    </row>
    <row r="1232" spans="1:11" ht="15" x14ac:dyDescent="0.25">
      <c r="A1232" s="172" t="s">
        <v>1425</v>
      </c>
      <c r="B1232" s="624" t="s">
        <v>223</v>
      </c>
      <c r="C1232" s="625"/>
      <c r="D1232" s="625"/>
      <c r="E1232" s="625"/>
      <c r="F1232" s="625"/>
      <c r="G1232" s="626"/>
      <c r="H1232" s="672">
        <v>469.50999999999993</v>
      </c>
      <c r="I1232" s="673"/>
      <c r="J1232" s="109"/>
      <c r="K1232"/>
    </row>
    <row r="1233" spans="2:11" ht="15" x14ac:dyDescent="0.25">
      <c r="B1233" s="440" t="s">
        <v>1426</v>
      </c>
      <c r="C1233" s="441">
        <v>88488</v>
      </c>
      <c r="D1233" s="606" t="s">
        <v>1981</v>
      </c>
      <c r="E1233" s="607"/>
      <c r="F1233" s="607"/>
      <c r="G1233" s="607"/>
      <c r="H1233" s="607"/>
      <c r="I1233" s="608"/>
      <c r="J1233" s="104" t="s">
        <v>46</v>
      </c>
      <c r="K1233"/>
    </row>
    <row r="1234" spans="2:11" ht="15" x14ac:dyDescent="0.25">
      <c r="B1234" s="612" t="s">
        <v>218</v>
      </c>
      <c r="C1234" s="617"/>
      <c r="D1234" s="617"/>
      <c r="E1234" s="761" t="s">
        <v>806</v>
      </c>
      <c r="F1234" s="762"/>
      <c r="G1234" s="763"/>
      <c r="H1234" s="870" t="s">
        <v>221</v>
      </c>
      <c r="I1234" s="765"/>
      <c r="J1234" s="146" t="s">
        <v>276</v>
      </c>
      <c r="K1234"/>
    </row>
    <row r="1235" spans="2:11" ht="15" x14ac:dyDescent="0.25">
      <c r="B1235" s="156"/>
      <c r="C1235" s="423"/>
      <c r="D1235" s="113"/>
      <c r="E1235" s="657" t="s">
        <v>781</v>
      </c>
      <c r="F1235" s="658"/>
      <c r="G1235" s="659"/>
      <c r="H1235" s="660">
        <v>15.82</v>
      </c>
      <c r="I1235" s="660"/>
      <c r="J1235" s="681" t="s">
        <v>289</v>
      </c>
      <c r="K1235"/>
    </row>
    <row r="1236" spans="2:11" ht="15" x14ac:dyDescent="0.25">
      <c r="B1236" s="442"/>
      <c r="C1236" s="443"/>
      <c r="D1236" s="444"/>
      <c r="E1236" s="657" t="s">
        <v>782</v>
      </c>
      <c r="F1236" s="658"/>
      <c r="G1236" s="659"/>
      <c r="H1236" s="660">
        <v>17.809999999999999</v>
      </c>
      <c r="I1236" s="660"/>
      <c r="J1236" s="682"/>
      <c r="K1236"/>
    </row>
    <row r="1237" spans="2:11" ht="15" x14ac:dyDescent="0.25">
      <c r="B1237" s="442"/>
      <c r="C1237" s="443"/>
      <c r="D1237" s="444"/>
      <c r="E1237" s="657" t="s">
        <v>783</v>
      </c>
      <c r="F1237" s="658"/>
      <c r="G1237" s="659"/>
      <c r="H1237" s="660">
        <v>15.68</v>
      </c>
      <c r="I1237" s="660"/>
      <c r="J1237" s="682"/>
      <c r="K1237"/>
    </row>
    <row r="1238" spans="2:11" ht="15" x14ac:dyDescent="0.25">
      <c r="B1238" s="442"/>
      <c r="C1238" s="443"/>
      <c r="D1238" s="444"/>
      <c r="E1238" s="657" t="s">
        <v>786</v>
      </c>
      <c r="F1238" s="658"/>
      <c r="G1238" s="659"/>
      <c r="H1238" s="660">
        <v>22.37</v>
      </c>
      <c r="I1238" s="660"/>
      <c r="J1238" s="682"/>
      <c r="K1238"/>
    </row>
    <row r="1239" spans="2:11" ht="15" x14ac:dyDescent="0.25">
      <c r="B1239" s="442"/>
      <c r="C1239" s="443"/>
      <c r="D1239" s="444"/>
      <c r="E1239" s="657" t="s">
        <v>787</v>
      </c>
      <c r="F1239" s="658"/>
      <c r="G1239" s="659"/>
      <c r="H1239" s="660">
        <v>22.37</v>
      </c>
      <c r="I1239" s="660"/>
      <c r="J1239" s="682"/>
      <c r="K1239"/>
    </row>
    <row r="1240" spans="2:11" ht="15" x14ac:dyDescent="0.25">
      <c r="B1240" s="442"/>
      <c r="C1240" s="443"/>
      <c r="D1240" s="444"/>
      <c r="E1240" s="657" t="s">
        <v>788</v>
      </c>
      <c r="F1240" s="658"/>
      <c r="G1240" s="659"/>
      <c r="H1240" s="660">
        <v>8.1300000000000008</v>
      </c>
      <c r="I1240" s="660"/>
      <c r="J1240" s="682"/>
      <c r="K1240"/>
    </row>
    <row r="1241" spans="2:11" ht="15" x14ac:dyDescent="0.25">
      <c r="B1241" s="442"/>
      <c r="C1241" s="443"/>
      <c r="D1241" s="444"/>
      <c r="E1241" s="657" t="s">
        <v>789</v>
      </c>
      <c r="F1241" s="658"/>
      <c r="G1241" s="659"/>
      <c r="H1241" s="660">
        <v>7.9</v>
      </c>
      <c r="I1241" s="660"/>
      <c r="J1241" s="682"/>
      <c r="K1241"/>
    </row>
    <row r="1242" spans="2:11" ht="15" x14ac:dyDescent="0.25">
      <c r="B1242" s="442"/>
      <c r="C1242" s="443"/>
      <c r="D1242" s="444"/>
      <c r="E1242" s="657" t="s">
        <v>790</v>
      </c>
      <c r="F1242" s="658"/>
      <c r="G1242" s="659"/>
      <c r="H1242" s="660">
        <v>7.9</v>
      </c>
      <c r="I1242" s="660"/>
      <c r="J1242" s="682"/>
      <c r="K1242"/>
    </row>
    <row r="1243" spans="2:11" ht="15" x14ac:dyDescent="0.25">
      <c r="B1243" s="442"/>
      <c r="C1243" s="443"/>
      <c r="D1243" s="444"/>
      <c r="E1243" s="657" t="s">
        <v>791</v>
      </c>
      <c r="F1243" s="658"/>
      <c r="G1243" s="659"/>
      <c r="H1243" s="660">
        <v>3.42</v>
      </c>
      <c r="I1243" s="660"/>
      <c r="J1243" s="682"/>
      <c r="K1243"/>
    </row>
    <row r="1244" spans="2:11" ht="15" x14ac:dyDescent="0.25">
      <c r="B1244" s="442"/>
      <c r="C1244" s="443"/>
      <c r="D1244" s="444"/>
      <c r="E1244" s="657" t="s">
        <v>792</v>
      </c>
      <c r="F1244" s="658"/>
      <c r="G1244" s="659"/>
      <c r="H1244" s="660">
        <v>3.42</v>
      </c>
      <c r="I1244" s="660"/>
      <c r="J1244" s="682"/>
      <c r="K1244"/>
    </row>
    <row r="1245" spans="2:11" ht="15" x14ac:dyDescent="0.25">
      <c r="B1245" s="442"/>
      <c r="C1245" s="443"/>
      <c r="D1245" s="444"/>
      <c r="E1245" s="657" t="s">
        <v>793</v>
      </c>
      <c r="F1245" s="658"/>
      <c r="G1245" s="659"/>
      <c r="H1245" s="660">
        <v>1.37</v>
      </c>
      <c r="I1245" s="660"/>
      <c r="J1245" s="682"/>
      <c r="K1245"/>
    </row>
    <row r="1246" spans="2:11" ht="15" x14ac:dyDescent="0.25">
      <c r="B1246" s="442"/>
      <c r="C1246" s="443"/>
      <c r="D1246" s="444"/>
      <c r="E1246" s="657" t="s">
        <v>794</v>
      </c>
      <c r="F1246" s="658"/>
      <c r="G1246" s="659"/>
      <c r="H1246" s="660">
        <v>36</v>
      </c>
      <c r="I1246" s="660"/>
      <c r="J1246" s="682"/>
      <c r="K1246"/>
    </row>
    <row r="1247" spans="2:11" ht="15" x14ac:dyDescent="0.25">
      <c r="B1247" s="442"/>
      <c r="C1247" s="443"/>
      <c r="D1247" s="444"/>
      <c r="E1247" s="657" t="s">
        <v>795</v>
      </c>
      <c r="F1247" s="658"/>
      <c r="G1247" s="659"/>
      <c r="H1247" s="660">
        <v>11.65</v>
      </c>
      <c r="I1247" s="660"/>
      <c r="J1247" s="682"/>
      <c r="K1247"/>
    </row>
    <row r="1248" spans="2:11" ht="15" x14ac:dyDescent="0.25">
      <c r="B1248" s="442"/>
      <c r="C1248" s="443"/>
      <c r="D1248" s="444"/>
      <c r="E1248" s="657" t="s">
        <v>797</v>
      </c>
      <c r="F1248" s="658"/>
      <c r="G1248" s="659"/>
      <c r="H1248" s="660">
        <v>33.28</v>
      </c>
      <c r="I1248" s="660"/>
      <c r="J1248" s="682"/>
      <c r="K1248"/>
    </row>
    <row r="1249" spans="1:11" ht="15" x14ac:dyDescent="0.25">
      <c r="B1249" s="442"/>
      <c r="C1249" s="443"/>
      <c r="D1249" s="444"/>
      <c r="E1249" s="657" t="s">
        <v>798</v>
      </c>
      <c r="F1249" s="658"/>
      <c r="G1249" s="659"/>
      <c r="H1249" s="660">
        <v>33.29</v>
      </c>
      <c r="I1249" s="660"/>
      <c r="J1249" s="682"/>
      <c r="K1249"/>
    </row>
    <row r="1250" spans="1:11" ht="15" x14ac:dyDescent="0.25">
      <c r="B1250" s="442"/>
      <c r="C1250" s="443"/>
      <c r="D1250" s="444"/>
      <c r="E1250" s="657" t="s">
        <v>799</v>
      </c>
      <c r="F1250" s="658"/>
      <c r="G1250" s="659"/>
      <c r="H1250" s="660">
        <v>5.7</v>
      </c>
      <c r="I1250" s="660"/>
      <c r="J1250" s="682"/>
      <c r="K1250"/>
    </row>
    <row r="1251" spans="1:11" ht="15" x14ac:dyDescent="0.25">
      <c r="B1251" s="442"/>
      <c r="C1251" s="443"/>
      <c r="D1251" s="444"/>
      <c r="E1251" s="657" t="s">
        <v>800</v>
      </c>
      <c r="F1251" s="658"/>
      <c r="G1251" s="659"/>
      <c r="H1251" s="660">
        <v>5.7</v>
      </c>
      <c r="I1251" s="660"/>
      <c r="J1251" s="682"/>
      <c r="K1251"/>
    </row>
    <row r="1252" spans="1:11" ht="15" x14ac:dyDescent="0.25">
      <c r="B1252" s="442"/>
      <c r="C1252" s="443"/>
      <c r="D1252" s="444"/>
      <c r="E1252" s="657" t="s">
        <v>801</v>
      </c>
      <c r="F1252" s="658"/>
      <c r="G1252" s="659"/>
      <c r="H1252" s="660">
        <v>13.4</v>
      </c>
      <c r="I1252" s="660"/>
      <c r="J1252" s="682"/>
      <c r="K1252"/>
    </row>
    <row r="1253" spans="1:11" ht="15" x14ac:dyDescent="0.25">
      <c r="B1253" s="442"/>
      <c r="C1253" s="443"/>
      <c r="D1253" s="443"/>
      <c r="E1253" s="657" t="s">
        <v>803</v>
      </c>
      <c r="F1253" s="658"/>
      <c r="G1253" s="659"/>
      <c r="H1253" s="660">
        <v>6.34</v>
      </c>
      <c r="I1253" s="660"/>
      <c r="J1253" s="682"/>
      <c r="K1253"/>
    </row>
    <row r="1254" spans="1:11" ht="15" x14ac:dyDescent="0.25">
      <c r="B1254" s="442"/>
      <c r="C1254" s="443"/>
      <c r="D1254" s="443"/>
      <c r="E1254" s="657" t="s">
        <v>804</v>
      </c>
      <c r="F1254" s="658"/>
      <c r="G1254" s="659"/>
      <c r="H1254" s="660">
        <v>100.28</v>
      </c>
      <c r="I1254" s="660"/>
      <c r="J1254" s="682"/>
      <c r="K1254"/>
    </row>
    <row r="1255" spans="1:11" ht="15" x14ac:dyDescent="0.25">
      <c r="B1255" s="442"/>
      <c r="C1255" s="443"/>
      <c r="D1255" s="443"/>
      <c r="E1255" s="657" t="s">
        <v>805</v>
      </c>
      <c r="F1255" s="658"/>
      <c r="G1255" s="659"/>
      <c r="H1255" s="660">
        <v>97.68</v>
      </c>
      <c r="I1255" s="660"/>
      <c r="J1255" s="682"/>
      <c r="K1255"/>
    </row>
    <row r="1256" spans="1:11" x14ac:dyDescent="0.2">
      <c r="A1256" s="172" t="s">
        <v>1426</v>
      </c>
      <c r="B1256" s="689" t="s">
        <v>223</v>
      </c>
      <c r="C1256" s="690"/>
      <c r="D1256" s="690"/>
      <c r="E1256" s="690"/>
      <c r="F1256" s="690"/>
      <c r="G1256" s="690"/>
      <c r="H1256" s="691">
        <v>469.50999999999993</v>
      </c>
      <c r="I1256" s="691"/>
      <c r="J1256" s="683"/>
    </row>
    <row r="1257" spans="1:11" x14ac:dyDescent="0.2">
      <c r="A1257" s="172"/>
      <c r="B1257" s="173" t="s">
        <v>1427</v>
      </c>
      <c r="C1257" s="189"/>
      <c r="D1257" s="175" t="s">
        <v>137</v>
      </c>
      <c r="E1257" s="175"/>
      <c r="F1257" s="175"/>
      <c r="G1257" s="175"/>
      <c r="H1257" s="175"/>
      <c r="I1257" s="175"/>
      <c r="J1257" s="190"/>
    </row>
    <row r="1258" spans="1:11" x14ac:dyDescent="0.2">
      <c r="B1258" s="107" t="s">
        <v>1428</v>
      </c>
      <c r="C1258" s="104">
        <v>99814</v>
      </c>
      <c r="D1258" s="606" t="s">
        <v>1983</v>
      </c>
      <c r="E1258" s="607"/>
      <c r="F1258" s="607"/>
      <c r="G1258" s="607"/>
      <c r="H1258" s="607"/>
      <c r="I1258" s="608"/>
      <c r="J1258" s="104" t="s">
        <v>46</v>
      </c>
    </row>
    <row r="1259" spans="1:11" x14ac:dyDescent="0.2">
      <c r="B1259" s="621" t="s">
        <v>218</v>
      </c>
      <c r="C1259" s="622"/>
      <c r="D1259" s="622"/>
      <c r="E1259" s="622"/>
      <c r="F1259" s="622"/>
      <c r="G1259" s="623"/>
      <c r="H1259" s="677" t="s">
        <v>221</v>
      </c>
      <c r="I1259" s="677"/>
      <c r="J1259" s="106" t="s">
        <v>222</v>
      </c>
    </row>
    <row r="1260" spans="1:11" x14ac:dyDescent="0.2">
      <c r="B1260" s="621" t="s">
        <v>657</v>
      </c>
      <c r="C1260" s="622"/>
      <c r="D1260" s="622"/>
      <c r="E1260" s="622"/>
      <c r="F1260" s="622"/>
      <c r="G1260" s="623"/>
      <c r="H1260" s="663">
        <v>846.16</v>
      </c>
      <c r="I1260" s="664"/>
      <c r="J1260" s="655" t="s">
        <v>221</v>
      </c>
    </row>
    <row r="1261" spans="1:11" x14ac:dyDescent="0.2">
      <c r="B1261" s="621" t="s">
        <v>741</v>
      </c>
      <c r="C1261" s="622"/>
      <c r="D1261" s="622"/>
      <c r="E1261" s="622"/>
      <c r="F1261" s="622"/>
      <c r="G1261" s="623"/>
      <c r="H1261" s="663">
        <v>555.34</v>
      </c>
      <c r="I1261" s="664"/>
      <c r="J1261" s="666"/>
    </row>
    <row r="1262" spans="1:11" x14ac:dyDescent="0.2">
      <c r="A1262" s="172" t="s">
        <v>1428</v>
      </c>
      <c r="B1262" s="624" t="s">
        <v>223</v>
      </c>
      <c r="C1262" s="625"/>
      <c r="D1262" s="625"/>
      <c r="E1262" s="625"/>
      <c r="F1262" s="625"/>
      <c r="G1262" s="626"/>
      <c r="H1262" s="672">
        <v>1401.5</v>
      </c>
      <c r="I1262" s="673"/>
      <c r="J1262" s="109"/>
    </row>
    <row r="1263" spans="1:11" x14ac:dyDescent="0.2">
      <c r="B1263" s="107" t="s">
        <v>1429</v>
      </c>
      <c r="C1263" s="104">
        <v>102491</v>
      </c>
      <c r="D1263" s="606" t="s">
        <v>1985</v>
      </c>
      <c r="E1263" s="607"/>
      <c r="F1263" s="607"/>
      <c r="G1263" s="607"/>
      <c r="H1263" s="607"/>
      <c r="I1263" s="608"/>
      <c r="J1263" s="104" t="s">
        <v>46</v>
      </c>
    </row>
    <row r="1264" spans="1:11" x14ac:dyDescent="0.2">
      <c r="B1264" s="621" t="s">
        <v>218</v>
      </c>
      <c r="C1264" s="622"/>
      <c r="D1264" s="622"/>
      <c r="E1264" s="622"/>
      <c r="F1264" s="622"/>
      <c r="G1264" s="623"/>
      <c r="H1264" s="677" t="s">
        <v>221</v>
      </c>
      <c r="I1264" s="677"/>
      <c r="J1264" s="106" t="s">
        <v>222</v>
      </c>
    </row>
    <row r="1265" spans="1:10" x14ac:dyDescent="0.2">
      <c r="B1265" s="621" t="s">
        <v>741</v>
      </c>
      <c r="C1265" s="622"/>
      <c r="D1265" s="622"/>
      <c r="E1265" s="622"/>
      <c r="F1265" s="622"/>
      <c r="G1265" s="623"/>
      <c r="H1265" s="663">
        <v>1020.75</v>
      </c>
      <c r="I1265" s="664"/>
      <c r="J1265" s="142"/>
    </row>
    <row r="1266" spans="1:10" x14ac:dyDescent="0.2">
      <c r="A1266" s="172" t="s">
        <v>1429</v>
      </c>
      <c r="B1266" s="624" t="s">
        <v>223</v>
      </c>
      <c r="C1266" s="625"/>
      <c r="D1266" s="625"/>
      <c r="E1266" s="625"/>
      <c r="F1266" s="625"/>
      <c r="G1266" s="626"/>
      <c r="H1266" s="672">
        <v>1020.75</v>
      </c>
      <c r="I1266" s="673"/>
      <c r="J1266" s="109"/>
    </row>
    <row r="1267" spans="1:10" x14ac:dyDescent="0.2">
      <c r="A1267" s="172"/>
      <c r="B1267" s="107" t="s">
        <v>1430</v>
      </c>
      <c r="C1267" s="104">
        <v>102494</v>
      </c>
      <c r="D1267" s="606" t="s">
        <v>1987</v>
      </c>
      <c r="E1267" s="607"/>
      <c r="F1267" s="607"/>
      <c r="G1267" s="607"/>
      <c r="H1267" s="607"/>
      <c r="I1267" s="608"/>
      <c r="J1267" s="104" t="s">
        <v>46</v>
      </c>
    </row>
    <row r="1268" spans="1:10" x14ac:dyDescent="0.2">
      <c r="B1268" s="621" t="s">
        <v>218</v>
      </c>
      <c r="C1268" s="622"/>
      <c r="D1268" s="622"/>
      <c r="E1268" s="622"/>
      <c r="F1268" s="622"/>
      <c r="G1268" s="623"/>
      <c r="H1268" s="677" t="s">
        <v>221</v>
      </c>
      <c r="I1268" s="677"/>
      <c r="J1268" s="106" t="s">
        <v>222</v>
      </c>
    </row>
    <row r="1269" spans="1:10" x14ac:dyDescent="0.2">
      <c r="B1269" s="621" t="s">
        <v>657</v>
      </c>
      <c r="C1269" s="622"/>
      <c r="D1269" s="622"/>
      <c r="E1269" s="622"/>
      <c r="F1269" s="622"/>
      <c r="G1269" s="623"/>
      <c r="H1269" s="663">
        <v>846.16</v>
      </c>
      <c r="I1269" s="664"/>
      <c r="J1269" s="139" t="s">
        <v>221</v>
      </c>
    </row>
    <row r="1270" spans="1:10" x14ac:dyDescent="0.2">
      <c r="A1270" s="172" t="s">
        <v>1430</v>
      </c>
      <c r="B1270" s="624" t="s">
        <v>223</v>
      </c>
      <c r="C1270" s="625"/>
      <c r="D1270" s="625"/>
      <c r="E1270" s="625"/>
      <c r="F1270" s="625"/>
      <c r="G1270" s="626"/>
      <c r="H1270" s="672">
        <v>846.16</v>
      </c>
      <c r="I1270" s="673"/>
      <c r="J1270" s="109"/>
    </row>
    <row r="1271" spans="1:10" x14ac:dyDescent="0.2">
      <c r="B1271" s="107" t="s">
        <v>1431</v>
      </c>
      <c r="C1271" s="104">
        <v>102506</v>
      </c>
      <c r="D1271" s="606" t="s">
        <v>1989</v>
      </c>
      <c r="E1271" s="607"/>
      <c r="F1271" s="607"/>
      <c r="G1271" s="607"/>
      <c r="H1271" s="607"/>
      <c r="I1271" s="608"/>
      <c r="J1271" s="104" t="s">
        <v>975</v>
      </c>
    </row>
    <row r="1272" spans="1:10" x14ac:dyDescent="0.2">
      <c r="B1272" s="621" t="s">
        <v>218</v>
      </c>
      <c r="C1272" s="622"/>
      <c r="D1272" s="622"/>
      <c r="E1272" s="622"/>
      <c r="F1272" s="622"/>
      <c r="G1272" s="623"/>
      <c r="H1272" s="677" t="s">
        <v>228</v>
      </c>
      <c r="I1272" s="677"/>
      <c r="J1272" s="106" t="s">
        <v>222</v>
      </c>
    </row>
    <row r="1273" spans="1:10" x14ac:dyDescent="0.2">
      <c r="B1273" s="621" t="s">
        <v>963</v>
      </c>
      <c r="C1273" s="622"/>
      <c r="D1273" s="622"/>
      <c r="E1273" s="622"/>
      <c r="F1273" s="622"/>
      <c r="G1273" s="623"/>
      <c r="H1273" s="663">
        <v>529.19999999999993</v>
      </c>
      <c r="I1273" s="664"/>
      <c r="J1273" s="108" t="s">
        <v>228</v>
      </c>
    </row>
    <row r="1274" spans="1:10" x14ac:dyDescent="0.2">
      <c r="A1274" s="172" t="s">
        <v>1431</v>
      </c>
      <c r="B1274" s="624" t="s">
        <v>223</v>
      </c>
      <c r="C1274" s="625"/>
      <c r="D1274" s="625"/>
      <c r="E1274" s="625"/>
      <c r="F1274" s="625"/>
      <c r="G1274" s="626"/>
      <c r="H1274" s="672">
        <v>529.19999999999993</v>
      </c>
      <c r="I1274" s="673"/>
      <c r="J1274" s="109"/>
    </row>
    <row r="1275" spans="1:10" x14ac:dyDescent="0.2">
      <c r="B1275" s="196" t="s">
        <v>188</v>
      </c>
      <c r="C1275" s="197"/>
      <c r="D1275" s="671" t="s">
        <v>319</v>
      </c>
      <c r="E1275" s="671"/>
      <c r="F1275" s="671"/>
      <c r="G1275" s="671"/>
      <c r="H1275" s="671"/>
      <c r="I1275" s="671"/>
      <c r="J1275" s="198"/>
    </row>
    <row r="1276" spans="1:10" x14ac:dyDescent="0.2">
      <c r="B1276" s="193" t="s">
        <v>189</v>
      </c>
      <c r="C1276" s="194"/>
      <c r="D1276" s="865" t="s">
        <v>142</v>
      </c>
      <c r="E1276" s="865"/>
      <c r="F1276" s="865"/>
      <c r="G1276" s="865"/>
      <c r="H1276" s="865"/>
      <c r="I1276" s="865"/>
      <c r="J1276" s="195"/>
    </row>
    <row r="1277" spans="1:10" x14ac:dyDescent="0.2">
      <c r="B1277" s="410" t="s">
        <v>1432</v>
      </c>
      <c r="C1277" s="411">
        <v>101965</v>
      </c>
      <c r="D1277" s="595" t="s">
        <v>1991</v>
      </c>
      <c r="E1277" s="596"/>
      <c r="F1277" s="596"/>
      <c r="G1277" s="596"/>
      <c r="H1277" s="596"/>
      <c r="I1277" s="597"/>
      <c r="J1277" s="411" t="s">
        <v>975</v>
      </c>
    </row>
    <row r="1278" spans="1:10" x14ac:dyDescent="0.2">
      <c r="B1278" s="601" t="s">
        <v>218</v>
      </c>
      <c r="C1278" s="602"/>
      <c r="D1278" s="603"/>
      <c r="E1278" s="438" t="s">
        <v>671</v>
      </c>
      <c r="F1278" s="145" t="s">
        <v>41</v>
      </c>
      <c r="G1278" s="145" t="s">
        <v>219</v>
      </c>
      <c r="H1278" s="665" t="s">
        <v>228</v>
      </c>
      <c r="I1278" s="665"/>
      <c r="J1278" s="200" t="s">
        <v>222</v>
      </c>
    </row>
    <row r="1279" spans="1:10" x14ac:dyDescent="0.2">
      <c r="B1279" s="468"/>
      <c r="C1279" s="174"/>
      <c r="D1279" s="174"/>
      <c r="E1279" s="455" t="s">
        <v>444</v>
      </c>
      <c r="F1279" s="455">
        <v>1</v>
      </c>
      <c r="G1279" s="455">
        <v>0.5</v>
      </c>
      <c r="H1279" s="669">
        <v>0.5</v>
      </c>
      <c r="I1279" s="670"/>
      <c r="J1279" s="681" t="s">
        <v>256</v>
      </c>
    </row>
    <row r="1280" spans="1:10" x14ac:dyDescent="0.2">
      <c r="B1280" s="468"/>
      <c r="C1280" s="174"/>
      <c r="D1280" s="174"/>
      <c r="E1280" s="455" t="s">
        <v>445</v>
      </c>
      <c r="F1280" s="455">
        <v>2</v>
      </c>
      <c r="G1280" s="455">
        <v>0.6</v>
      </c>
      <c r="H1280" s="669">
        <v>1.2</v>
      </c>
      <c r="I1280" s="670"/>
      <c r="J1280" s="682"/>
    </row>
    <row r="1281" spans="1:10" x14ac:dyDescent="0.2">
      <c r="B1281" s="468"/>
      <c r="C1281" s="174"/>
      <c r="D1281" s="174"/>
      <c r="E1281" s="455" t="s">
        <v>446</v>
      </c>
      <c r="F1281" s="455">
        <v>2</v>
      </c>
      <c r="G1281" s="455">
        <v>1.8</v>
      </c>
      <c r="H1281" s="669">
        <v>3.6</v>
      </c>
      <c r="I1281" s="670"/>
      <c r="J1281" s="682"/>
    </row>
    <row r="1282" spans="1:10" x14ac:dyDescent="0.2">
      <c r="B1282" s="468"/>
      <c r="C1282" s="174"/>
      <c r="D1282" s="174"/>
      <c r="E1282" s="455" t="s">
        <v>447</v>
      </c>
      <c r="F1282" s="455">
        <v>2</v>
      </c>
      <c r="G1282" s="455">
        <v>2</v>
      </c>
      <c r="H1282" s="669">
        <v>4</v>
      </c>
      <c r="I1282" s="670"/>
      <c r="J1282" s="682"/>
    </row>
    <row r="1283" spans="1:10" x14ac:dyDescent="0.2">
      <c r="B1283" s="468"/>
      <c r="C1283" s="174"/>
      <c r="D1283" s="174"/>
      <c r="E1283" s="455" t="s">
        <v>672</v>
      </c>
      <c r="F1283" s="455">
        <v>5</v>
      </c>
      <c r="G1283" s="455">
        <v>1.8</v>
      </c>
      <c r="H1283" s="669">
        <v>9</v>
      </c>
      <c r="I1283" s="670"/>
      <c r="J1283" s="682"/>
    </row>
    <row r="1284" spans="1:10" x14ac:dyDescent="0.2">
      <c r="B1284" s="468"/>
      <c r="C1284" s="174"/>
      <c r="D1284" s="174"/>
      <c r="E1284" s="455" t="s">
        <v>675</v>
      </c>
      <c r="F1284" s="455">
        <v>1</v>
      </c>
      <c r="G1284" s="455">
        <v>1.5</v>
      </c>
      <c r="H1284" s="669">
        <v>1.5</v>
      </c>
      <c r="I1284" s="670"/>
      <c r="J1284" s="682"/>
    </row>
    <row r="1285" spans="1:10" x14ac:dyDescent="0.2">
      <c r="A1285" s="172" t="s">
        <v>1432</v>
      </c>
      <c r="B1285" s="745" t="s">
        <v>223</v>
      </c>
      <c r="C1285" s="746"/>
      <c r="D1285" s="746"/>
      <c r="E1285" s="746"/>
      <c r="F1285" s="746"/>
      <c r="G1285" s="747"/>
      <c r="H1285" s="741">
        <v>19.8</v>
      </c>
      <c r="I1285" s="742"/>
      <c r="J1285" s="683"/>
    </row>
    <row r="1286" spans="1:10" x14ac:dyDescent="0.2">
      <c r="B1286" s="173" t="s">
        <v>190</v>
      </c>
      <c r="C1286" s="189"/>
      <c r="D1286" s="175" t="s">
        <v>169</v>
      </c>
      <c r="E1286" s="175"/>
      <c r="F1286" s="175"/>
      <c r="G1286" s="175"/>
      <c r="H1286" s="175"/>
      <c r="I1286" s="175"/>
      <c r="J1286" s="190"/>
    </row>
    <row r="1287" spans="1:10" x14ac:dyDescent="0.2">
      <c r="B1287" s="107" t="s">
        <v>1433</v>
      </c>
      <c r="C1287" s="104">
        <v>2001003023</v>
      </c>
      <c r="D1287" s="606" t="s">
        <v>1993</v>
      </c>
      <c r="E1287" s="607"/>
      <c r="F1287" s="607"/>
      <c r="G1287" s="607"/>
      <c r="H1287" s="607"/>
      <c r="I1287" s="608"/>
      <c r="J1287" s="104" t="s">
        <v>46</v>
      </c>
    </row>
    <row r="1288" spans="1:10" x14ac:dyDescent="0.2">
      <c r="B1288" s="703" t="s">
        <v>218</v>
      </c>
      <c r="C1288" s="704"/>
      <c r="D1288" s="705"/>
      <c r="E1288" s="217" t="s">
        <v>290</v>
      </c>
      <c r="F1288" s="218" t="s">
        <v>228</v>
      </c>
      <c r="G1288" s="218" t="s">
        <v>219</v>
      </c>
      <c r="H1288" s="667" t="s">
        <v>260</v>
      </c>
      <c r="I1288" s="668"/>
      <c r="J1288" s="249" t="s">
        <v>222</v>
      </c>
    </row>
    <row r="1289" spans="1:10" x14ac:dyDescent="0.2">
      <c r="B1289" s="184"/>
      <c r="C1289" s="185"/>
      <c r="D1289" s="185"/>
      <c r="E1289" s="192" t="s">
        <v>788</v>
      </c>
      <c r="F1289" s="191">
        <v>2.35</v>
      </c>
      <c r="G1289" s="191">
        <v>0.8</v>
      </c>
      <c r="H1289" s="678">
        <v>1.8800000000000001</v>
      </c>
      <c r="I1289" s="678"/>
      <c r="J1289" s="661" t="s">
        <v>257</v>
      </c>
    </row>
    <row r="1290" spans="1:10" x14ac:dyDescent="0.2">
      <c r="B1290" s="186"/>
      <c r="C1290" s="187"/>
      <c r="D1290" s="187"/>
      <c r="E1290" s="192" t="s">
        <v>786</v>
      </c>
      <c r="F1290" s="191">
        <v>3</v>
      </c>
      <c r="G1290" s="191">
        <v>0.55000000000000004</v>
      </c>
      <c r="H1290" s="678">
        <v>1.6500000000000001</v>
      </c>
      <c r="I1290" s="678"/>
      <c r="J1290" s="662"/>
    </row>
    <row r="1291" spans="1:10" x14ac:dyDescent="0.2">
      <c r="B1291" s="186"/>
      <c r="C1291" s="187"/>
      <c r="D1291" s="187"/>
      <c r="E1291" s="192" t="s">
        <v>789</v>
      </c>
      <c r="F1291" s="191">
        <v>4</v>
      </c>
      <c r="G1291" s="191">
        <v>0.5</v>
      </c>
      <c r="H1291" s="678">
        <v>2</v>
      </c>
      <c r="I1291" s="678"/>
      <c r="J1291" s="662"/>
    </row>
    <row r="1292" spans="1:10" x14ac:dyDescent="0.2">
      <c r="B1292" s="186"/>
      <c r="C1292" s="187"/>
      <c r="D1292" s="187"/>
      <c r="E1292" s="192" t="s">
        <v>797</v>
      </c>
      <c r="F1292" s="191">
        <v>2.8</v>
      </c>
      <c r="G1292" s="191">
        <v>0.55000000000000004</v>
      </c>
      <c r="H1292" s="678">
        <v>1.54</v>
      </c>
      <c r="I1292" s="678"/>
      <c r="J1292" s="662"/>
    </row>
    <row r="1293" spans="1:10" x14ac:dyDescent="0.2">
      <c r="B1293" s="186"/>
      <c r="C1293" s="187"/>
      <c r="D1293" s="187"/>
      <c r="E1293" s="192" t="s">
        <v>787</v>
      </c>
      <c r="F1293" s="191">
        <v>3</v>
      </c>
      <c r="G1293" s="191">
        <v>0.55000000000000004</v>
      </c>
      <c r="H1293" s="678">
        <v>1.6500000000000001</v>
      </c>
      <c r="I1293" s="678"/>
      <c r="J1293" s="662"/>
    </row>
    <row r="1294" spans="1:10" x14ac:dyDescent="0.2">
      <c r="B1294" s="186"/>
      <c r="C1294" s="187"/>
      <c r="D1294" s="187"/>
      <c r="E1294" s="192" t="s">
        <v>790</v>
      </c>
      <c r="F1294" s="191">
        <v>4</v>
      </c>
      <c r="G1294" s="191">
        <v>0.5</v>
      </c>
      <c r="H1294" s="678">
        <v>2</v>
      </c>
      <c r="I1294" s="678"/>
      <c r="J1294" s="662"/>
    </row>
    <row r="1295" spans="1:10" x14ac:dyDescent="0.2">
      <c r="B1295" s="186"/>
      <c r="C1295" s="187"/>
      <c r="D1295" s="187"/>
      <c r="E1295" s="192" t="s">
        <v>798</v>
      </c>
      <c r="F1295" s="191">
        <v>2.8</v>
      </c>
      <c r="G1295" s="191">
        <v>0.55000000000000004</v>
      </c>
      <c r="H1295" s="678">
        <v>1.54</v>
      </c>
      <c r="I1295" s="678"/>
      <c r="J1295" s="662"/>
    </row>
    <row r="1296" spans="1:10" x14ac:dyDescent="0.2">
      <c r="A1296" s="172" t="s">
        <v>1433</v>
      </c>
      <c r="B1296" s="866" t="s">
        <v>223</v>
      </c>
      <c r="C1296" s="866"/>
      <c r="D1296" s="866"/>
      <c r="E1296" s="866"/>
      <c r="F1296" s="866"/>
      <c r="G1296" s="866"/>
      <c r="H1296" s="743">
        <v>12.260000000000002</v>
      </c>
      <c r="I1296" s="744"/>
      <c r="J1296" s="688"/>
    </row>
    <row r="1297" spans="1:10" x14ac:dyDescent="0.2">
      <c r="A1297" s="172"/>
      <c r="B1297" s="107" t="s">
        <v>1434</v>
      </c>
      <c r="C1297" s="104">
        <v>100862</v>
      </c>
      <c r="D1297" s="606" t="s">
        <v>1994</v>
      </c>
      <c r="E1297" s="607"/>
      <c r="F1297" s="607"/>
      <c r="G1297" s="607"/>
      <c r="H1297" s="607"/>
      <c r="I1297" s="608"/>
      <c r="J1297" s="104" t="s">
        <v>122</v>
      </c>
    </row>
    <row r="1298" spans="1:10" x14ac:dyDescent="0.2">
      <c r="A1298" s="172"/>
      <c r="B1298" s="612" t="s">
        <v>218</v>
      </c>
      <c r="C1298" s="617"/>
      <c r="D1298" s="617"/>
      <c r="E1298" s="617"/>
      <c r="F1298" s="617"/>
      <c r="G1298" s="613"/>
      <c r="H1298" s="650" t="s">
        <v>41</v>
      </c>
      <c r="I1298" s="652"/>
      <c r="J1298" s="209" t="s">
        <v>222</v>
      </c>
    </row>
    <row r="1299" spans="1:10" x14ac:dyDescent="0.2">
      <c r="A1299" s="172"/>
      <c r="B1299" s="621"/>
      <c r="C1299" s="622"/>
      <c r="D1299" s="622"/>
      <c r="E1299" s="622"/>
      <c r="F1299" s="622"/>
      <c r="G1299" s="623"/>
      <c r="H1299" s="615">
        <v>44</v>
      </c>
      <c r="I1299" s="616"/>
      <c r="J1299" s="108" t="s">
        <v>41</v>
      </c>
    </row>
    <row r="1300" spans="1:10" x14ac:dyDescent="0.2">
      <c r="A1300" s="172" t="s">
        <v>1434</v>
      </c>
      <c r="B1300" s="624" t="s">
        <v>223</v>
      </c>
      <c r="C1300" s="625"/>
      <c r="D1300" s="625"/>
      <c r="E1300" s="625"/>
      <c r="F1300" s="625"/>
      <c r="G1300" s="626"/>
      <c r="H1300" s="672">
        <v>44</v>
      </c>
      <c r="I1300" s="673"/>
      <c r="J1300" s="109"/>
    </row>
    <row r="1301" spans="1:10" x14ac:dyDescent="0.2">
      <c r="B1301" s="107" t="s">
        <v>1435</v>
      </c>
      <c r="C1301" s="104">
        <v>2001003026</v>
      </c>
      <c r="D1301" s="606" t="s">
        <v>1996</v>
      </c>
      <c r="E1301" s="607"/>
      <c r="F1301" s="607"/>
      <c r="G1301" s="607"/>
      <c r="H1301" s="607"/>
      <c r="I1301" s="608"/>
      <c r="J1301" s="104" t="s">
        <v>975</v>
      </c>
    </row>
    <row r="1302" spans="1:10" x14ac:dyDescent="0.2">
      <c r="B1302" s="612" t="s">
        <v>218</v>
      </c>
      <c r="C1302" s="617"/>
      <c r="D1302" s="617"/>
      <c r="E1302" s="617"/>
      <c r="F1302" s="617"/>
      <c r="G1302" s="613"/>
      <c r="H1302" s="693" t="s">
        <v>228</v>
      </c>
      <c r="I1302" s="693"/>
      <c r="J1302" s="209" t="s">
        <v>222</v>
      </c>
    </row>
    <row r="1303" spans="1:10" x14ac:dyDescent="0.2">
      <c r="B1303" s="621"/>
      <c r="C1303" s="622"/>
      <c r="D1303" s="622"/>
      <c r="E1303" s="622"/>
      <c r="F1303" s="622"/>
      <c r="G1303" s="623"/>
      <c r="H1303" s="663">
        <v>29.95</v>
      </c>
      <c r="I1303" s="664"/>
      <c r="J1303" s="108" t="s">
        <v>228</v>
      </c>
    </row>
    <row r="1304" spans="1:10" x14ac:dyDescent="0.2">
      <c r="A1304" s="172" t="s">
        <v>1435</v>
      </c>
      <c r="B1304" s="624" t="s">
        <v>223</v>
      </c>
      <c r="C1304" s="625"/>
      <c r="D1304" s="625"/>
      <c r="E1304" s="625"/>
      <c r="F1304" s="625"/>
      <c r="G1304" s="626"/>
      <c r="H1304" s="672">
        <v>29.95</v>
      </c>
      <c r="I1304" s="673"/>
      <c r="J1304" s="109"/>
    </row>
    <row r="1305" spans="1:10" x14ac:dyDescent="0.2">
      <c r="B1305" s="173" t="s">
        <v>191</v>
      </c>
      <c r="C1305" s="189"/>
      <c r="D1305" s="175" t="s">
        <v>317</v>
      </c>
      <c r="E1305" s="175"/>
      <c r="F1305" s="175"/>
      <c r="G1305" s="175"/>
      <c r="H1305" s="175"/>
      <c r="I1305" s="175"/>
      <c r="J1305" s="190"/>
    </row>
    <row r="1306" spans="1:10" ht="27" customHeight="1" x14ac:dyDescent="0.2">
      <c r="B1306" s="107" t="s">
        <v>1436</v>
      </c>
      <c r="C1306" s="104">
        <v>102253</v>
      </c>
      <c r="D1306" s="606" t="s">
        <v>1997</v>
      </c>
      <c r="E1306" s="607"/>
      <c r="F1306" s="607"/>
      <c r="G1306" s="607"/>
      <c r="H1306" s="607"/>
      <c r="I1306" s="608"/>
      <c r="J1306" s="104" t="s">
        <v>46</v>
      </c>
    </row>
    <row r="1307" spans="1:10" x14ac:dyDescent="0.2">
      <c r="B1307" s="612" t="s">
        <v>218</v>
      </c>
      <c r="C1307" s="617"/>
      <c r="D1307" s="617"/>
      <c r="E1307" s="617"/>
      <c r="F1307" s="617"/>
      <c r="G1307" s="613"/>
      <c r="H1307" s="612" t="s">
        <v>246</v>
      </c>
      <c r="I1307" s="613"/>
      <c r="J1307" s="209" t="s">
        <v>222</v>
      </c>
    </row>
    <row r="1308" spans="1:10" x14ac:dyDescent="0.2">
      <c r="B1308" s="621"/>
      <c r="C1308" s="622"/>
      <c r="D1308" s="622"/>
      <c r="E1308" s="622"/>
      <c r="F1308" s="622"/>
      <c r="G1308" s="623"/>
      <c r="H1308" s="615">
        <v>72.61</v>
      </c>
      <c r="I1308" s="616"/>
      <c r="J1308" s="628" t="s">
        <v>221</v>
      </c>
    </row>
    <row r="1309" spans="1:10" x14ac:dyDescent="0.2">
      <c r="A1309" s="172" t="s">
        <v>1436</v>
      </c>
      <c r="B1309" s="632" t="s">
        <v>223</v>
      </c>
      <c r="C1309" s="633"/>
      <c r="D1309" s="633"/>
      <c r="E1309" s="633"/>
      <c r="F1309" s="633"/>
      <c r="G1309" s="634"/>
      <c r="H1309" s="672">
        <v>72.61</v>
      </c>
      <c r="I1309" s="673"/>
      <c r="J1309" s="630"/>
    </row>
    <row r="1310" spans="1:10" ht="27" customHeight="1" x14ac:dyDescent="0.2">
      <c r="B1310" s="107" t="s">
        <v>1437</v>
      </c>
      <c r="C1310" s="104">
        <v>102255</v>
      </c>
      <c r="D1310" s="606" t="s">
        <v>1999</v>
      </c>
      <c r="E1310" s="607"/>
      <c r="F1310" s="607"/>
      <c r="G1310" s="607"/>
      <c r="H1310" s="607"/>
      <c r="I1310" s="608"/>
      <c r="J1310" s="104" t="s">
        <v>46</v>
      </c>
    </row>
    <row r="1311" spans="1:10" x14ac:dyDescent="0.2">
      <c r="B1311" s="612" t="s">
        <v>218</v>
      </c>
      <c r="C1311" s="617"/>
      <c r="D1311" s="617"/>
      <c r="E1311" s="617"/>
      <c r="F1311" s="617"/>
      <c r="G1311" s="613"/>
      <c r="H1311" s="612" t="s">
        <v>246</v>
      </c>
      <c r="I1311" s="613"/>
      <c r="J1311" s="209" t="s">
        <v>222</v>
      </c>
    </row>
    <row r="1312" spans="1:10" x14ac:dyDescent="0.2">
      <c r="B1312" s="621"/>
      <c r="C1312" s="622"/>
      <c r="D1312" s="622"/>
      <c r="E1312" s="622"/>
      <c r="F1312" s="622"/>
      <c r="G1312" s="623"/>
      <c r="H1312" s="615">
        <v>1.8000000000000003</v>
      </c>
      <c r="I1312" s="616"/>
      <c r="J1312" s="628" t="s">
        <v>221</v>
      </c>
    </row>
    <row r="1313" spans="1:10" x14ac:dyDescent="0.2">
      <c r="A1313" s="172" t="s">
        <v>1437</v>
      </c>
      <c r="B1313" s="632" t="s">
        <v>223</v>
      </c>
      <c r="C1313" s="633"/>
      <c r="D1313" s="633"/>
      <c r="E1313" s="633"/>
      <c r="F1313" s="633"/>
      <c r="G1313" s="634"/>
      <c r="H1313" s="672">
        <v>1.8000000000000003</v>
      </c>
      <c r="I1313" s="673"/>
      <c r="J1313" s="630"/>
    </row>
    <row r="1314" spans="1:10" x14ac:dyDescent="0.2">
      <c r="A1314" s="172"/>
      <c r="B1314" s="196" t="s">
        <v>192</v>
      </c>
      <c r="C1314" s="197"/>
      <c r="D1314" s="671" t="s">
        <v>160</v>
      </c>
      <c r="E1314" s="671"/>
      <c r="F1314" s="671"/>
      <c r="G1314" s="671"/>
      <c r="H1314" s="671"/>
      <c r="I1314" s="671"/>
      <c r="J1314" s="198"/>
    </row>
    <row r="1315" spans="1:10" x14ac:dyDescent="0.2">
      <c r="A1315" s="172"/>
      <c r="B1315" s="107" t="s">
        <v>193</v>
      </c>
      <c r="C1315" s="104">
        <v>1801000120</v>
      </c>
      <c r="D1315" s="606" t="s">
        <v>2001</v>
      </c>
      <c r="E1315" s="607"/>
      <c r="F1315" s="607"/>
      <c r="G1315" s="607"/>
      <c r="H1315" s="607"/>
      <c r="I1315" s="608"/>
      <c r="J1315" s="104" t="s">
        <v>46</v>
      </c>
    </row>
    <row r="1316" spans="1:10" x14ac:dyDescent="0.2">
      <c r="A1316" s="172"/>
      <c r="B1316" s="636" t="s">
        <v>293</v>
      </c>
      <c r="C1316" s="637"/>
      <c r="D1316" s="637"/>
      <c r="E1316" s="638"/>
      <c r="F1316" s="209" t="s">
        <v>291</v>
      </c>
      <c r="G1316" s="209" t="s">
        <v>286</v>
      </c>
      <c r="H1316" s="612" t="s">
        <v>221</v>
      </c>
      <c r="I1316" s="613"/>
      <c r="J1316" s="209" t="s">
        <v>222</v>
      </c>
    </row>
    <row r="1317" spans="1:10" x14ac:dyDescent="0.2">
      <c r="A1317" s="172"/>
      <c r="B1317" s="684" t="s">
        <v>786</v>
      </c>
      <c r="C1317" s="622"/>
      <c r="D1317" s="622"/>
      <c r="E1317" s="623"/>
      <c r="F1317" s="105">
        <v>3</v>
      </c>
      <c r="G1317" s="105">
        <v>0.8</v>
      </c>
      <c r="H1317" s="615">
        <v>2.4000000000000004</v>
      </c>
      <c r="I1317" s="616"/>
      <c r="J1317" s="685" t="s">
        <v>292</v>
      </c>
    </row>
    <row r="1318" spans="1:10" x14ac:dyDescent="0.2">
      <c r="A1318" s="172"/>
      <c r="B1318" s="684" t="s">
        <v>797</v>
      </c>
      <c r="C1318" s="622"/>
      <c r="D1318" s="622"/>
      <c r="E1318" s="623"/>
      <c r="F1318" s="105">
        <v>2.8</v>
      </c>
      <c r="G1318" s="105">
        <v>0.8</v>
      </c>
      <c r="H1318" s="615">
        <v>2.2399999999999998</v>
      </c>
      <c r="I1318" s="616"/>
      <c r="J1318" s="686"/>
    </row>
    <row r="1319" spans="1:10" x14ac:dyDescent="0.2">
      <c r="A1319" s="172"/>
      <c r="B1319" s="684" t="s">
        <v>787</v>
      </c>
      <c r="C1319" s="622"/>
      <c r="D1319" s="622"/>
      <c r="E1319" s="623"/>
      <c r="F1319" s="105">
        <v>3</v>
      </c>
      <c r="G1319" s="105">
        <v>0.8</v>
      </c>
      <c r="H1319" s="615">
        <v>2.4000000000000004</v>
      </c>
      <c r="I1319" s="616"/>
      <c r="J1319" s="686"/>
    </row>
    <row r="1320" spans="1:10" x14ac:dyDescent="0.2">
      <c r="A1320" s="172"/>
      <c r="B1320" s="684" t="s">
        <v>798</v>
      </c>
      <c r="C1320" s="622"/>
      <c r="D1320" s="622"/>
      <c r="E1320" s="623"/>
      <c r="F1320" s="105">
        <v>2.8</v>
      </c>
      <c r="G1320" s="105">
        <v>0.8</v>
      </c>
      <c r="H1320" s="615">
        <v>2.2399999999999998</v>
      </c>
      <c r="I1320" s="616"/>
      <c r="J1320" s="686"/>
    </row>
    <row r="1321" spans="1:10" x14ac:dyDescent="0.2">
      <c r="A1321" s="172"/>
      <c r="B1321" s="684" t="s">
        <v>964</v>
      </c>
      <c r="C1321" s="622"/>
      <c r="D1321" s="622"/>
      <c r="E1321" s="623"/>
      <c r="F1321" s="105">
        <v>0.8</v>
      </c>
      <c r="G1321" s="105">
        <v>0.8</v>
      </c>
      <c r="H1321" s="615">
        <v>0.64000000000000012</v>
      </c>
      <c r="I1321" s="616"/>
      <c r="J1321" s="686"/>
    </row>
    <row r="1322" spans="1:10" x14ac:dyDescent="0.2">
      <c r="A1322" s="172"/>
      <c r="B1322" s="684" t="s">
        <v>965</v>
      </c>
      <c r="C1322" s="622"/>
      <c r="D1322" s="622"/>
      <c r="E1322" s="623"/>
      <c r="F1322" s="105">
        <v>0.8</v>
      </c>
      <c r="G1322" s="105">
        <v>0.8</v>
      </c>
      <c r="H1322" s="615">
        <v>0.64000000000000012</v>
      </c>
      <c r="I1322" s="616"/>
      <c r="J1322" s="686"/>
    </row>
    <row r="1323" spans="1:10" x14ac:dyDescent="0.2">
      <c r="A1323" s="172" t="s">
        <v>193</v>
      </c>
      <c r="B1323" s="632"/>
      <c r="C1323" s="633"/>
      <c r="D1323" s="633"/>
      <c r="E1323" s="633"/>
      <c r="F1323" s="633"/>
      <c r="G1323" s="634"/>
      <c r="H1323" s="672">
        <v>10.560000000000002</v>
      </c>
      <c r="I1323" s="673"/>
      <c r="J1323" s="687"/>
    </row>
    <row r="1324" spans="1:10" x14ac:dyDescent="0.2">
      <c r="B1324" s="107" t="s">
        <v>194</v>
      </c>
      <c r="C1324" s="104">
        <v>2001003044</v>
      </c>
      <c r="D1324" s="606" t="s">
        <v>2002</v>
      </c>
      <c r="E1324" s="607"/>
      <c r="F1324" s="607"/>
      <c r="G1324" s="607"/>
      <c r="H1324" s="607"/>
      <c r="I1324" s="608"/>
      <c r="J1324" s="104" t="s">
        <v>122</v>
      </c>
    </row>
    <row r="1325" spans="1:10" x14ac:dyDescent="0.2">
      <c r="B1325" s="612" t="s">
        <v>218</v>
      </c>
      <c r="C1325" s="617"/>
      <c r="D1325" s="617"/>
      <c r="E1325" s="617"/>
      <c r="F1325" s="617"/>
      <c r="G1325" s="613"/>
      <c r="H1325" s="693" t="s">
        <v>41</v>
      </c>
      <c r="I1325" s="693"/>
      <c r="J1325" s="209" t="s">
        <v>222</v>
      </c>
    </row>
    <row r="1326" spans="1:10" x14ac:dyDescent="0.2">
      <c r="B1326" s="621"/>
      <c r="C1326" s="622"/>
      <c r="D1326" s="622"/>
      <c r="E1326" s="622"/>
      <c r="F1326" s="622"/>
      <c r="G1326" s="623"/>
      <c r="H1326" s="663">
        <v>11</v>
      </c>
      <c r="I1326" s="664"/>
      <c r="J1326" s="108" t="s">
        <v>41</v>
      </c>
    </row>
    <row r="1327" spans="1:10" x14ac:dyDescent="0.2">
      <c r="A1327" s="172" t="s">
        <v>194</v>
      </c>
      <c r="B1327" s="624" t="s">
        <v>223</v>
      </c>
      <c r="C1327" s="625"/>
      <c r="D1327" s="625"/>
      <c r="E1327" s="625"/>
      <c r="F1327" s="625"/>
      <c r="G1327" s="626"/>
      <c r="H1327" s="672">
        <v>11</v>
      </c>
      <c r="I1327" s="673"/>
      <c r="J1327" s="109"/>
    </row>
    <row r="1328" spans="1:10" x14ac:dyDescent="0.2">
      <c r="B1328" s="107" t="s">
        <v>318</v>
      </c>
      <c r="C1328" s="104" t="s">
        <v>973</v>
      </c>
      <c r="D1328" s="606" t="s">
        <v>974</v>
      </c>
      <c r="E1328" s="607"/>
      <c r="F1328" s="607"/>
      <c r="G1328" s="607"/>
      <c r="H1328" s="607"/>
      <c r="I1328" s="608"/>
      <c r="J1328" s="104" t="s">
        <v>975</v>
      </c>
    </row>
    <row r="1329" spans="1:10" x14ac:dyDescent="0.2">
      <c r="B1329" s="612" t="s">
        <v>218</v>
      </c>
      <c r="C1329" s="617"/>
      <c r="D1329" s="617"/>
      <c r="E1329" s="617"/>
      <c r="F1329" s="617"/>
      <c r="G1329" s="613"/>
      <c r="H1329" s="693" t="s">
        <v>228</v>
      </c>
      <c r="I1329" s="693"/>
      <c r="J1329" s="209" t="s">
        <v>222</v>
      </c>
    </row>
    <row r="1330" spans="1:10" x14ac:dyDescent="0.2">
      <c r="B1330" s="621"/>
      <c r="C1330" s="622"/>
      <c r="D1330" s="622"/>
      <c r="E1330" s="622"/>
      <c r="F1330" s="622"/>
      <c r="G1330" s="623"/>
      <c r="H1330" s="663">
        <v>5</v>
      </c>
      <c r="I1330" s="664"/>
      <c r="J1330" s="108" t="s">
        <v>40</v>
      </c>
    </row>
    <row r="1331" spans="1:10" x14ac:dyDescent="0.2">
      <c r="A1331" s="172" t="s">
        <v>318</v>
      </c>
      <c r="B1331" s="624" t="s">
        <v>223</v>
      </c>
      <c r="C1331" s="625"/>
      <c r="D1331" s="625"/>
      <c r="E1331" s="625"/>
      <c r="F1331" s="625"/>
      <c r="G1331" s="626"/>
      <c r="H1331" s="672">
        <v>5</v>
      </c>
      <c r="I1331" s="673"/>
      <c r="J1331" s="109"/>
    </row>
    <row r="1332" spans="1:10" x14ac:dyDescent="0.2">
      <c r="A1332" s="172"/>
      <c r="B1332" s="107" t="s">
        <v>1438</v>
      </c>
      <c r="C1332" s="104">
        <v>1301001190</v>
      </c>
      <c r="D1332" s="606" t="s">
        <v>2003</v>
      </c>
      <c r="E1332" s="607"/>
      <c r="F1332" s="607"/>
      <c r="G1332" s="607"/>
      <c r="H1332" s="607"/>
      <c r="I1332" s="608"/>
      <c r="J1332" s="104" t="s">
        <v>122</v>
      </c>
    </row>
    <row r="1333" spans="1:10" x14ac:dyDescent="0.2">
      <c r="A1333" s="172"/>
      <c r="B1333" s="612" t="s">
        <v>218</v>
      </c>
      <c r="C1333" s="617"/>
      <c r="D1333" s="617"/>
      <c r="E1333" s="617"/>
      <c r="F1333" s="617"/>
      <c r="G1333" s="613"/>
      <c r="H1333" s="693" t="s">
        <v>41</v>
      </c>
      <c r="I1333" s="693"/>
      <c r="J1333" s="209" t="s">
        <v>222</v>
      </c>
    </row>
    <row r="1334" spans="1:10" x14ac:dyDescent="0.2">
      <c r="A1334" s="172"/>
      <c r="B1334" s="621"/>
      <c r="C1334" s="622"/>
      <c r="D1334" s="622"/>
      <c r="E1334" s="622"/>
      <c r="F1334" s="622"/>
      <c r="G1334" s="623"/>
      <c r="H1334" s="663">
        <v>1</v>
      </c>
      <c r="I1334" s="664"/>
      <c r="J1334" s="108" t="s">
        <v>40</v>
      </c>
    </row>
    <row r="1335" spans="1:10" x14ac:dyDescent="0.2">
      <c r="A1335" s="172" t="s">
        <v>1438</v>
      </c>
      <c r="B1335" s="624" t="s">
        <v>223</v>
      </c>
      <c r="C1335" s="625"/>
      <c r="D1335" s="625"/>
      <c r="E1335" s="625"/>
      <c r="F1335" s="625"/>
      <c r="G1335" s="626"/>
      <c r="H1335" s="672">
        <v>1</v>
      </c>
      <c r="I1335" s="673"/>
      <c r="J1335" s="109"/>
    </row>
    <row r="1336" spans="1:10" x14ac:dyDescent="0.2">
      <c r="A1336" s="172"/>
      <c r="B1336" s="104" t="s">
        <v>1439</v>
      </c>
      <c r="C1336" s="104" t="s">
        <v>1149</v>
      </c>
      <c r="D1336" s="606" t="s">
        <v>1005</v>
      </c>
      <c r="E1336" s="607"/>
      <c r="F1336" s="607"/>
      <c r="G1336" s="607"/>
      <c r="H1336" s="607"/>
      <c r="I1336" s="608"/>
      <c r="J1336" s="104" t="s">
        <v>122</v>
      </c>
    </row>
    <row r="1337" spans="1:10" x14ac:dyDescent="0.2">
      <c r="A1337" s="172"/>
      <c r="B1337" s="612" t="s">
        <v>218</v>
      </c>
      <c r="C1337" s="617"/>
      <c r="D1337" s="617"/>
      <c r="E1337" s="617"/>
      <c r="F1337" s="617"/>
      <c r="G1337" s="613"/>
      <c r="H1337" s="693" t="s">
        <v>41</v>
      </c>
      <c r="I1337" s="693"/>
      <c r="J1337" s="209" t="s">
        <v>222</v>
      </c>
    </row>
    <row r="1338" spans="1:10" x14ac:dyDescent="0.2">
      <c r="A1338" s="172"/>
      <c r="B1338" s="621"/>
      <c r="C1338" s="622"/>
      <c r="D1338" s="622"/>
      <c r="E1338" s="622"/>
      <c r="F1338" s="622"/>
      <c r="G1338" s="623"/>
      <c r="H1338" s="615">
        <v>1</v>
      </c>
      <c r="I1338" s="616"/>
      <c r="J1338" s="139" t="s">
        <v>41</v>
      </c>
    </row>
    <row r="1339" spans="1:10" x14ac:dyDescent="0.2">
      <c r="A1339" s="172" t="s">
        <v>1439</v>
      </c>
      <c r="B1339" s="624" t="s">
        <v>223</v>
      </c>
      <c r="C1339" s="625"/>
      <c r="D1339" s="625"/>
      <c r="E1339" s="625"/>
      <c r="F1339" s="625"/>
      <c r="G1339" s="626"/>
      <c r="H1339" s="672">
        <v>1</v>
      </c>
      <c r="I1339" s="673"/>
      <c r="J1339" s="109"/>
    </row>
    <row r="1340" spans="1:10" x14ac:dyDescent="0.2">
      <c r="B1340" s="107" t="s">
        <v>1440</v>
      </c>
      <c r="C1340" s="104" t="s">
        <v>1004</v>
      </c>
      <c r="D1340" s="606" t="s">
        <v>170</v>
      </c>
      <c r="E1340" s="607"/>
      <c r="F1340" s="607"/>
      <c r="G1340" s="607"/>
      <c r="H1340" s="607"/>
      <c r="I1340" s="608"/>
      <c r="J1340" s="104" t="s">
        <v>122</v>
      </c>
    </row>
    <row r="1341" spans="1:10" x14ac:dyDescent="0.2">
      <c r="B1341" s="612" t="s">
        <v>218</v>
      </c>
      <c r="C1341" s="617"/>
      <c r="D1341" s="617"/>
      <c r="E1341" s="617"/>
      <c r="F1341" s="617"/>
      <c r="G1341" s="613"/>
      <c r="H1341" s="693" t="s">
        <v>41</v>
      </c>
      <c r="I1341" s="693"/>
      <c r="J1341" s="209" t="s">
        <v>222</v>
      </c>
    </row>
    <row r="1342" spans="1:10" x14ac:dyDescent="0.2">
      <c r="B1342" s="621"/>
      <c r="C1342" s="622"/>
      <c r="D1342" s="622"/>
      <c r="E1342" s="622"/>
      <c r="F1342" s="622"/>
      <c r="G1342" s="623"/>
      <c r="H1342" s="663">
        <v>1</v>
      </c>
      <c r="I1342" s="664"/>
      <c r="J1342" s="108" t="s">
        <v>40</v>
      </c>
    </row>
    <row r="1343" spans="1:10" x14ac:dyDescent="0.2">
      <c r="A1343" s="172" t="s">
        <v>1440</v>
      </c>
      <c r="B1343" s="624" t="s">
        <v>223</v>
      </c>
      <c r="C1343" s="625"/>
      <c r="D1343" s="625"/>
      <c r="E1343" s="625"/>
      <c r="F1343" s="625"/>
      <c r="G1343" s="626"/>
      <c r="H1343" s="672">
        <v>1</v>
      </c>
      <c r="I1343" s="673"/>
      <c r="J1343" s="109"/>
    </row>
    <row r="1344" spans="1:10" x14ac:dyDescent="0.2">
      <c r="B1344" s="196" t="s">
        <v>652</v>
      </c>
      <c r="C1344" s="197"/>
      <c r="D1344" s="671" t="s">
        <v>172</v>
      </c>
      <c r="E1344" s="671"/>
      <c r="F1344" s="671"/>
      <c r="G1344" s="671"/>
      <c r="H1344" s="671"/>
      <c r="I1344" s="671"/>
      <c r="J1344" s="198"/>
    </row>
    <row r="1345" spans="1:10" x14ac:dyDescent="0.2">
      <c r="B1345" s="107" t="s">
        <v>653</v>
      </c>
      <c r="C1345" s="104">
        <v>90777</v>
      </c>
      <c r="D1345" s="606" t="s">
        <v>2004</v>
      </c>
      <c r="E1345" s="607"/>
      <c r="F1345" s="607"/>
      <c r="G1345" s="607"/>
      <c r="H1345" s="607"/>
      <c r="I1345" s="608"/>
      <c r="J1345" s="104" t="s">
        <v>2005</v>
      </c>
    </row>
    <row r="1346" spans="1:10" x14ac:dyDescent="0.2">
      <c r="B1346" s="249" t="s">
        <v>218</v>
      </c>
      <c r="C1346" s="256"/>
      <c r="D1346" s="257" t="s">
        <v>264</v>
      </c>
      <c r="E1346" s="258" t="s">
        <v>265</v>
      </c>
      <c r="F1346" s="250" t="s">
        <v>266</v>
      </c>
      <c r="G1346" s="249" t="s">
        <v>267</v>
      </c>
      <c r="H1346" s="703" t="s">
        <v>1448</v>
      </c>
      <c r="I1346" s="705"/>
      <c r="J1346" s="249" t="s">
        <v>222</v>
      </c>
    </row>
    <row r="1347" spans="1:10" ht="25.5" x14ac:dyDescent="0.2">
      <c r="B1347" s="851" t="s">
        <v>223</v>
      </c>
      <c r="C1347" s="852"/>
      <c r="D1347" s="199">
        <v>18</v>
      </c>
      <c r="E1347" s="199">
        <v>1</v>
      </c>
      <c r="F1347" s="199">
        <v>1</v>
      </c>
      <c r="G1347" s="199">
        <v>4</v>
      </c>
      <c r="H1347" s="853">
        <v>72</v>
      </c>
      <c r="I1347" s="854"/>
      <c r="J1347" s="181" t="s">
        <v>268</v>
      </c>
    </row>
    <row r="1348" spans="1:10" x14ac:dyDescent="0.2">
      <c r="A1348" s="172" t="s">
        <v>653</v>
      </c>
      <c r="B1348" s="679" t="s">
        <v>223</v>
      </c>
      <c r="C1348" s="680"/>
      <c r="D1348" s="680"/>
      <c r="E1348" s="680"/>
      <c r="F1348" s="680"/>
      <c r="G1348" s="855"/>
      <c r="H1348" s="856">
        <v>72</v>
      </c>
      <c r="I1348" s="857"/>
      <c r="J1348" s="183"/>
    </row>
    <row r="1349" spans="1:10" x14ac:dyDescent="0.2">
      <c r="B1349" s="107" t="s">
        <v>654</v>
      </c>
      <c r="C1349" s="104">
        <v>90780</v>
      </c>
      <c r="D1349" s="606" t="s">
        <v>2007</v>
      </c>
      <c r="E1349" s="607"/>
      <c r="F1349" s="607"/>
      <c r="G1349" s="607"/>
      <c r="H1349" s="607"/>
      <c r="I1349" s="608"/>
      <c r="J1349" s="104" t="s">
        <v>2005</v>
      </c>
    </row>
    <row r="1350" spans="1:10" x14ac:dyDescent="0.2">
      <c r="B1350" s="249" t="s">
        <v>218</v>
      </c>
      <c r="C1350" s="256"/>
      <c r="D1350" s="257" t="s">
        <v>264</v>
      </c>
      <c r="E1350" s="258" t="s">
        <v>265</v>
      </c>
      <c r="F1350" s="250" t="s">
        <v>266</v>
      </c>
      <c r="G1350" s="249" t="s">
        <v>267</v>
      </c>
      <c r="H1350" s="703" t="s">
        <v>1448</v>
      </c>
      <c r="I1350" s="705"/>
      <c r="J1350" s="249" t="s">
        <v>222</v>
      </c>
    </row>
    <row r="1351" spans="1:10" ht="25.5" x14ac:dyDescent="0.2">
      <c r="B1351" s="851" t="s">
        <v>223</v>
      </c>
      <c r="C1351" s="852"/>
      <c r="D1351" s="199">
        <v>18</v>
      </c>
      <c r="E1351" s="199">
        <v>4</v>
      </c>
      <c r="F1351" s="199">
        <v>3</v>
      </c>
      <c r="G1351" s="199">
        <v>4</v>
      </c>
      <c r="H1351" s="853">
        <v>864</v>
      </c>
      <c r="I1351" s="854"/>
      <c r="J1351" s="181" t="s">
        <v>268</v>
      </c>
    </row>
    <row r="1352" spans="1:10" x14ac:dyDescent="0.2">
      <c r="A1352" s="172" t="s">
        <v>654</v>
      </c>
      <c r="B1352" s="679" t="s">
        <v>223</v>
      </c>
      <c r="C1352" s="680"/>
      <c r="D1352" s="680"/>
      <c r="E1352" s="680"/>
      <c r="F1352" s="680"/>
      <c r="G1352" s="855"/>
      <c r="H1352" s="856">
        <v>864</v>
      </c>
      <c r="I1352" s="857"/>
      <c r="J1352" s="183"/>
    </row>
    <row r="1353" spans="1:10" x14ac:dyDescent="0.2">
      <c r="B1353" s="107" t="s">
        <v>1441</v>
      </c>
      <c r="C1353" s="104">
        <v>88326</v>
      </c>
      <c r="D1353" s="606" t="s">
        <v>2009</v>
      </c>
      <c r="E1353" s="607"/>
      <c r="F1353" s="607"/>
      <c r="G1353" s="607"/>
      <c r="H1353" s="607"/>
      <c r="I1353" s="608"/>
      <c r="J1353" s="104" t="s">
        <v>2005</v>
      </c>
    </row>
    <row r="1354" spans="1:10" x14ac:dyDescent="0.2">
      <c r="B1354" s="249" t="s">
        <v>218</v>
      </c>
      <c r="C1354" s="256"/>
      <c r="D1354" s="257" t="s">
        <v>264</v>
      </c>
      <c r="E1354" s="258" t="s">
        <v>265</v>
      </c>
      <c r="F1354" s="250" t="s">
        <v>266</v>
      </c>
      <c r="G1354" s="249" t="s">
        <v>267</v>
      </c>
      <c r="H1354" s="703" t="s">
        <v>1448</v>
      </c>
      <c r="I1354" s="705"/>
      <c r="J1354" s="249" t="s">
        <v>222</v>
      </c>
    </row>
    <row r="1355" spans="1:10" ht="25.5" x14ac:dyDescent="0.2">
      <c r="B1355" s="851" t="s">
        <v>223</v>
      </c>
      <c r="C1355" s="852"/>
      <c r="D1355" s="199">
        <v>18</v>
      </c>
      <c r="E1355" s="199">
        <v>6</v>
      </c>
      <c r="F1355" s="199">
        <v>5</v>
      </c>
      <c r="G1355" s="199">
        <v>4</v>
      </c>
      <c r="H1355" s="853">
        <v>2160</v>
      </c>
      <c r="I1355" s="854"/>
      <c r="J1355" s="181" t="s">
        <v>268</v>
      </c>
    </row>
    <row r="1356" spans="1:10" x14ac:dyDescent="0.2">
      <c r="A1356" s="172" t="s">
        <v>1441</v>
      </c>
      <c r="B1356" s="679" t="s">
        <v>223</v>
      </c>
      <c r="C1356" s="680"/>
      <c r="D1356" s="680"/>
      <c r="E1356" s="680"/>
      <c r="F1356" s="680"/>
      <c r="G1356" s="855"/>
      <c r="H1356" s="856">
        <v>2160</v>
      </c>
      <c r="I1356" s="857"/>
      <c r="J1356" s="183"/>
    </row>
    <row r="1357" spans="1:10" x14ac:dyDescent="0.2">
      <c r="A1357" s="172"/>
      <c r="B1357" s="342"/>
      <c r="C1357" s="343"/>
      <c r="D1357" s="343"/>
      <c r="E1357" s="343"/>
      <c r="F1357" s="343"/>
      <c r="G1357" s="343"/>
      <c r="H1357" s="275"/>
      <c r="I1357" s="275"/>
      <c r="J1357" s="258"/>
    </row>
    <row r="1358" spans="1:10" x14ac:dyDescent="0.2">
      <c r="B1358" s="205" t="s">
        <v>1442</v>
      </c>
      <c r="C1358" s="197"/>
      <c r="D1358" s="671" t="s">
        <v>171</v>
      </c>
      <c r="E1358" s="671"/>
      <c r="F1358" s="671"/>
      <c r="G1358" s="671"/>
      <c r="H1358" s="671"/>
      <c r="I1358" s="671"/>
      <c r="J1358" s="198"/>
    </row>
    <row r="1359" spans="1:10" x14ac:dyDescent="0.2">
      <c r="B1359" s="104" t="s">
        <v>1443</v>
      </c>
      <c r="C1359" s="104">
        <v>99814</v>
      </c>
      <c r="D1359" s="606" t="s">
        <v>1983</v>
      </c>
      <c r="E1359" s="607"/>
      <c r="F1359" s="607"/>
      <c r="G1359" s="607"/>
      <c r="H1359" s="607"/>
      <c r="I1359" s="608"/>
      <c r="J1359" s="104" t="s">
        <v>46</v>
      </c>
    </row>
    <row r="1360" spans="1:10" x14ac:dyDescent="0.2">
      <c r="B1360" s="621" t="s">
        <v>218</v>
      </c>
      <c r="C1360" s="622"/>
      <c r="D1360" s="622"/>
      <c r="E1360" s="622"/>
      <c r="F1360" s="622"/>
      <c r="G1360" s="623"/>
      <c r="H1360" s="650" t="s">
        <v>221</v>
      </c>
      <c r="I1360" s="652"/>
      <c r="J1360" s="106" t="s">
        <v>222</v>
      </c>
    </row>
    <row r="1361" spans="1:10" x14ac:dyDescent="0.2">
      <c r="B1361" s="621"/>
      <c r="C1361" s="622"/>
      <c r="D1361" s="622"/>
      <c r="E1361" s="622"/>
      <c r="F1361" s="622"/>
      <c r="G1361" s="623"/>
      <c r="H1361" s="615">
        <v>1409.73</v>
      </c>
      <c r="I1361" s="616"/>
      <c r="J1361" s="108" t="s">
        <v>302</v>
      </c>
    </row>
    <row r="1362" spans="1:10" x14ac:dyDescent="0.2">
      <c r="A1362" s="172" t="s">
        <v>1443</v>
      </c>
      <c r="B1362" s="624" t="s">
        <v>223</v>
      </c>
      <c r="C1362" s="625"/>
      <c r="D1362" s="625"/>
      <c r="E1362" s="625"/>
      <c r="F1362" s="625"/>
      <c r="G1362" s="626"/>
      <c r="H1362" s="672">
        <v>1409.73</v>
      </c>
      <c r="I1362" s="673"/>
      <c r="J1362" s="109"/>
    </row>
    <row r="1363" spans="1:10" x14ac:dyDescent="0.2">
      <c r="B1363" s="104" t="s">
        <v>1444</v>
      </c>
      <c r="C1363" s="104">
        <v>201002161</v>
      </c>
      <c r="D1363" s="606" t="s">
        <v>1477</v>
      </c>
      <c r="E1363" s="607"/>
      <c r="F1363" s="607"/>
      <c r="G1363" s="607"/>
      <c r="H1363" s="607"/>
      <c r="I1363" s="608"/>
      <c r="J1363" s="104" t="s">
        <v>122</v>
      </c>
    </row>
    <row r="1364" spans="1:10" x14ac:dyDescent="0.2">
      <c r="B1364" s="612" t="s">
        <v>218</v>
      </c>
      <c r="C1364" s="617"/>
      <c r="D1364" s="617"/>
      <c r="E1364" s="617"/>
      <c r="F1364" s="617"/>
      <c r="G1364" s="613"/>
      <c r="H1364" s="650" t="s">
        <v>41</v>
      </c>
      <c r="I1364" s="652"/>
      <c r="J1364" s="209" t="s">
        <v>222</v>
      </c>
    </row>
    <row r="1365" spans="1:10" x14ac:dyDescent="0.2">
      <c r="B1365" s="621"/>
      <c r="C1365" s="622"/>
      <c r="D1365" s="622"/>
      <c r="E1365" s="622"/>
      <c r="F1365" s="622"/>
      <c r="G1365" s="623"/>
      <c r="H1365" s="615">
        <v>5</v>
      </c>
      <c r="I1365" s="616"/>
      <c r="J1365" s="108" t="s">
        <v>40</v>
      </c>
    </row>
    <row r="1366" spans="1:10" x14ac:dyDescent="0.2">
      <c r="A1366" s="172" t="s">
        <v>1444</v>
      </c>
      <c r="B1366" s="624" t="s">
        <v>223</v>
      </c>
      <c r="C1366" s="625"/>
      <c r="D1366" s="625"/>
      <c r="E1366" s="625"/>
      <c r="F1366" s="625"/>
      <c r="G1366" s="626"/>
      <c r="H1366" s="672">
        <v>5</v>
      </c>
      <c r="I1366" s="673"/>
      <c r="J1366" s="109"/>
    </row>
    <row r="1367" spans="1:10" x14ac:dyDescent="0.2">
      <c r="B1367" s="83"/>
      <c r="C1367" s="83"/>
      <c r="D1367" s="83"/>
      <c r="E1367" s="83"/>
      <c r="F1367" s="83"/>
      <c r="G1367" s="83"/>
      <c r="H1367" s="83"/>
      <c r="I1367" s="83"/>
      <c r="J1367" s="83"/>
    </row>
    <row r="1368" spans="1:10" x14ac:dyDescent="0.2">
      <c r="B1368" s="83"/>
      <c r="C1368" s="83"/>
      <c r="D1368" s="83"/>
      <c r="E1368" s="83"/>
      <c r="F1368" s="83"/>
      <c r="G1368" s="83"/>
      <c r="H1368" s="83"/>
      <c r="I1368" s="83"/>
      <c r="J1368" s="83"/>
    </row>
    <row r="1369" spans="1:10" x14ac:dyDescent="0.2">
      <c r="B1369" s="83"/>
      <c r="C1369" s="83"/>
      <c r="D1369" s="83"/>
      <c r="E1369" s="83"/>
      <c r="F1369" s="83"/>
      <c r="G1369" s="83"/>
      <c r="H1369" s="83"/>
      <c r="I1369" s="83"/>
      <c r="J1369" s="83"/>
    </row>
    <row r="1370" spans="1:10" x14ac:dyDescent="0.2">
      <c r="B1370" s="83"/>
      <c r="C1370" s="83"/>
      <c r="D1370" s="83"/>
      <c r="E1370" s="83"/>
      <c r="F1370" s="83"/>
      <c r="G1370" s="83"/>
      <c r="H1370" s="83"/>
      <c r="I1370" s="83"/>
      <c r="J1370" s="83"/>
    </row>
    <row r="1371" spans="1:10" x14ac:dyDescent="0.2">
      <c r="B1371" s="83"/>
      <c r="C1371" s="83"/>
      <c r="D1371" s="83"/>
      <c r="E1371" s="83"/>
      <c r="F1371" s="83"/>
      <c r="G1371" s="83"/>
      <c r="H1371" s="83"/>
      <c r="I1371" s="83"/>
      <c r="J1371" s="83"/>
    </row>
    <row r="1372" spans="1:10" x14ac:dyDescent="0.2">
      <c r="B1372" s="83"/>
      <c r="C1372" s="83"/>
      <c r="D1372" s="83"/>
      <c r="E1372" s="83"/>
      <c r="F1372" s="83"/>
      <c r="G1372" s="83"/>
      <c r="H1372" s="83"/>
      <c r="I1372" s="83"/>
      <c r="J1372" s="83"/>
    </row>
    <row r="1373" spans="1:10" x14ac:dyDescent="0.2">
      <c r="B1373" s="83"/>
      <c r="C1373" s="83"/>
      <c r="D1373" s="83"/>
      <c r="E1373" s="83"/>
      <c r="F1373" s="83"/>
      <c r="G1373" s="83"/>
      <c r="H1373" s="83"/>
      <c r="I1373" s="83"/>
      <c r="J1373" s="83"/>
    </row>
    <row r="1374" spans="1:10" x14ac:dyDescent="0.2">
      <c r="B1374" s="83"/>
      <c r="C1374" s="83"/>
      <c r="D1374" s="83"/>
      <c r="E1374" s="83"/>
      <c r="F1374" s="83"/>
      <c r="G1374" s="83"/>
      <c r="H1374" s="83"/>
      <c r="I1374" s="83"/>
      <c r="J1374" s="83"/>
    </row>
  </sheetData>
  <mergeCells count="1966">
    <mergeCell ref="D1128:I1128"/>
    <mergeCell ref="B1129:G1129"/>
    <mergeCell ref="H1129:I1129"/>
    <mergeCell ref="B1130:G1130"/>
    <mergeCell ref="H1130:I1130"/>
    <mergeCell ref="B1131:G1131"/>
    <mergeCell ref="H1131:I1131"/>
    <mergeCell ref="B1173:G1173"/>
    <mergeCell ref="H1173:I1173"/>
    <mergeCell ref="B1174:G1174"/>
    <mergeCell ref="H1174:I1174"/>
    <mergeCell ref="B197:G197"/>
    <mergeCell ref="H197:I197"/>
    <mergeCell ref="D230:I230"/>
    <mergeCell ref="B231:F231"/>
    <mergeCell ref="B232:F232"/>
    <mergeCell ref="B233:H233"/>
    <mergeCell ref="D795:I795"/>
    <mergeCell ref="B796:G796"/>
    <mergeCell ref="H796:I796"/>
    <mergeCell ref="B797:G797"/>
    <mergeCell ref="H797:I797"/>
    <mergeCell ref="B798:G798"/>
    <mergeCell ref="H798:I798"/>
    <mergeCell ref="B730:G730"/>
    <mergeCell ref="D762:I762"/>
    <mergeCell ref="B987:G987"/>
    <mergeCell ref="B1018:G1018"/>
    <mergeCell ref="H1016:I1016"/>
    <mergeCell ref="B1050:G1050"/>
    <mergeCell ref="H1050:I1050"/>
    <mergeCell ref="B1051:G1051"/>
    <mergeCell ref="J1279:J1285"/>
    <mergeCell ref="F1150:G1150"/>
    <mergeCell ref="H1150:I1150"/>
    <mergeCell ref="F1151:G1151"/>
    <mergeCell ref="H1151:I1151"/>
    <mergeCell ref="H1283:I1283"/>
    <mergeCell ref="J1072:J1073"/>
    <mergeCell ref="J1076:J1077"/>
    <mergeCell ref="J1080:J1081"/>
    <mergeCell ref="D1009:I1009"/>
    <mergeCell ref="D1020:I1020"/>
    <mergeCell ref="D1025:I1025"/>
    <mergeCell ref="D1037:I1037"/>
    <mergeCell ref="D1041:I1041"/>
    <mergeCell ref="D1045:I1045"/>
    <mergeCell ref="D1049:I1049"/>
    <mergeCell ref="D1053:I1053"/>
    <mergeCell ref="D1057:I1057"/>
    <mergeCell ref="D1086:I1086"/>
    <mergeCell ref="H1011:I1011"/>
    <mergeCell ref="B1017:G1017"/>
    <mergeCell ref="H1064:I1064"/>
    <mergeCell ref="B1065:G1065"/>
    <mergeCell ref="B1012:G1012"/>
    <mergeCell ref="B1021:G1021"/>
    <mergeCell ref="B1032:H1032"/>
    <mergeCell ref="B1031:D1031"/>
    <mergeCell ref="B1034:D1034"/>
    <mergeCell ref="B1035:D1035"/>
    <mergeCell ref="B1036:H1036"/>
    <mergeCell ref="B1024:G1024"/>
    <mergeCell ref="H1024:I1024"/>
    <mergeCell ref="H1051:I1051"/>
    <mergeCell ref="J1051:J1052"/>
    <mergeCell ref="B1052:G1052"/>
    <mergeCell ref="H1052:I1052"/>
    <mergeCell ref="J1064:J1065"/>
    <mergeCell ref="J1055:J1056"/>
    <mergeCell ref="B1056:G1056"/>
    <mergeCell ref="H1065:I1065"/>
    <mergeCell ref="J1068:J1069"/>
    <mergeCell ref="J764:J776"/>
    <mergeCell ref="B764:D775"/>
    <mergeCell ref="H776:I776"/>
    <mergeCell ref="E773:G773"/>
    <mergeCell ref="H773:I773"/>
    <mergeCell ref="B1026:G1026"/>
    <mergeCell ref="H1026:I1026"/>
    <mergeCell ref="J700:J701"/>
    <mergeCell ref="J704:J706"/>
    <mergeCell ref="J709:J710"/>
    <mergeCell ref="J713:J714"/>
    <mergeCell ref="D1033:I1033"/>
    <mergeCell ref="B1030:D1030"/>
    <mergeCell ref="E1030:F1030"/>
    <mergeCell ref="E1031:F1031"/>
    <mergeCell ref="E1034:F1034"/>
    <mergeCell ref="E1035:F1035"/>
    <mergeCell ref="H1056:I1056"/>
    <mergeCell ref="H850:I850"/>
    <mergeCell ref="H843:I843"/>
    <mergeCell ref="B1023:G1023"/>
    <mergeCell ref="H1023:I1023"/>
    <mergeCell ref="J1043:J1044"/>
    <mergeCell ref="B683:E683"/>
    <mergeCell ref="H683:I683"/>
    <mergeCell ref="J682:J684"/>
    <mergeCell ref="J732:J739"/>
    <mergeCell ref="B985:G985"/>
    <mergeCell ref="B984:G984"/>
    <mergeCell ref="G60:J60"/>
    <mergeCell ref="F1161:G1161"/>
    <mergeCell ref="H1161:I1161"/>
    <mergeCell ref="J1146:J1162"/>
    <mergeCell ref="D1132:I1132"/>
    <mergeCell ref="D1133:I1133"/>
    <mergeCell ref="D1137:I1137"/>
    <mergeCell ref="B1134:G1134"/>
    <mergeCell ref="H1134:I1134"/>
    <mergeCell ref="B1135:G1135"/>
    <mergeCell ref="H1135:I1135"/>
    <mergeCell ref="B1136:G1136"/>
    <mergeCell ref="H1136:I1136"/>
    <mergeCell ref="B1138:G1138"/>
    <mergeCell ref="H1138:I1138"/>
    <mergeCell ref="B1139:G1139"/>
    <mergeCell ref="H1139:I1139"/>
    <mergeCell ref="B1140:G1140"/>
    <mergeCell ref="H1140:I1140"/>
    <mergeCell ref="J1047:J1048"/>
    <mergeCell ref="B1048:G1048"/>
    <mergeCell ref="H1048:I1048"/>
    <mergeCell ref="J1039:J1040"/>
    <mergeCell ref="H1021:I1021"/>
    <mergeCell ref="J1022:J1024"/>
    <mergeCell ref="D1029:I1029"/>
    <mergeCell ref="G49:J49"/>
    <mergeCell ref="G50:J50"/>
    <mergeCell ref="G65:J65"/>
    <mergeCell ref="G66:J66"/>
    <mergeCell ref="G70:J70"/>
    <mergeCell ref="G73:J73"/>
    <mergeCell ref="G74:J74"/>
    <mergeCell ref="D816:I816"/>
    <mergeCell ref="B817:G817"/>
    <mergeCell ref="H817:I817"/>
    <mergeCell ref="B818:G818"/>
    <mergeCell ref="H818:I818"/>
    <mergeCell ref="B819:G819"/>
    <mergeCell ref="H819:I819"/>
    <mergeCell ref="D808:I808"/>
    <mergeCell ref="B809:G809"/>
    <mergeCell ref="H809:I809"/>
    <mergeCell ref="B810:G810"/>
    <mergeCell ref="H810:I810"/>
    <mergeCell ref="B811:G811"/>
    <mergeCell ref="J696:J697"/>
    <mergeCell ref="B183:G183"/>
    <mergeCell ref="D177:I177"/>
    <mergeCell ref="D181:I181"/>
    <mergeCell ref="H192:I192"/>
    <mergeCell ref="H199:I199"/>
    <mergeCell ref="H200:I200"/>
    <mergeCell ref="D194:I194"/>
    <mergeCell ref="B195:G195"/>
    <mergeCell ref="H195:I195"/>
    <mergeCell ref="J115:J127"/>
    <mergeCell ref="B620:D620"/>
    <mergeCell ref="D990:I990"/>
    <mergeCell ref="D994:I994"/>
    <mergeCell ref="B991:G991"/>
    <mergeCell ref="H991:I991"/>
    <mergeCell ref="B992:G992"/>
    <mergeCell ref="H992:I992"/>
    <mergeCell ref="B993:G993"/>
    <mergeCell ref="H993:I993"/>
    <mergeCell ref="B995:G995"/>
    <mergeCell ref="H995:I995"/>
    <mergeCell ref="H963:I963"/>
    <mergeCell ref="B968:G968"/>
    <mergeCell ref="B959:G959"/>
    <mergeCell ref="H977:I977"/>
    <mergeCell ref="B975:G975"/>
    <mergeCell ref="D974:I974"/>
    <mergeCell ref="H959:I959"/>
    <mergeCell ref="B971:G971"/>
    <mergeCell ref="H983:I983"/>
    <mergeCell ref="H972:I972"/>
    <mergeCell ref="B973:G973"/>
    <mergeCell ref="D982:I982"/>
    <mergeCell ref="B976:G976"/>
    <mergeCell ref="B1027:G1027"/>
    <mergeCell ref="H1027:I1027"/>
    <mergeCell ref="J1027:J1028"/>
    <mergeCell ref="B1028:G1028"/>
    <mergeCell ref="H1028:I1028"/>
    <mergeCell ref="B1038:G1038"/>
    <mergeCell ref="H1038:I1038"/>
    <mergeCell ref="B1039:G1039"/>
    <mergeCell ref="H1039:I1039"/>
    <mergeCell ref="D686:I686"/>
    <mergeCell ref="J688:J689"/>
    <mergeCell ref="J692:J693"/>
    <mergeCell ref="B129:G129"/>
    <mergeCell ref="H129:I129"/>
    <mergeCell ref="B130:G130"/>
    <mergeCell ref="H130:I130"/>
    <mergeCell ref="B131:G131"/>
    <mergeCell ref="H131:I131"/>
    <mergeCell ref="D690:I690"/>
    <mergeCell ref="H201:I201"/>
    <mergeCell ref="D132:I132"/>
    <mergeCell ref="B136:H136"/>
    <mergeCell ref="B133:H133"/>
    <mergeCell ref="B134:H134"/>
    <mergeCell ref="D137:I137"/>
    <mergeCell ref="B142:H142"/>
    <mergeCell ref="H183:I183"/>
    <mergeCell ref="J644:J654"/>
    <mergeCell ref="J634:J641"/>
    <mergeCell ref="D237:I237"/>
    <mergeCell ref="B238:D238"/>
    <mergeCell ref="H182:I182"/>
    <mergeCell ref="H620:I620"/>
    <mergeCell ref="D627:I627"/>
    <mergeCell ref="J625:J626"/>
    <mergeCell ref="J615:J616"/>
    <mergeCell ref="J619:J622"/>
    <mergeCell ref="D1177:I1177"/>
    <mergeCell ref="D1225:I1225"/>
    <mergeCell ref="D1229:I1229"/>
    <mergeCell ref="B1234:D1234"/>
    <mergeCell ref="E1234:G1234"/>
    <mergeCell ref="H1234:I1234"/>
    <mergeCell ref="E1235:G1235"/>
    <mergeCell ref="H1235:I1235"/>
    <mergeCell ref="H1172:I1172"/>
    <mergeCell ref="B1175:G1175"/>
    <mergeCell ref="H1175:I1175"/>
    <mergeCell ref="H1223:I1223"/>
    <mergeCell ref="H1090:I1090"/>
    <mergeCell ref="H1018:I1018"/>
    <mergeCell ref="B1022:G1022"/>
    <mergeCell ref="H1022:I1022"/>
    <mergeCell ref="B1126:G1126"/>
    <mergeCell ref="H1126:I1126"/>
    <mergeCell ref="B1083:G1083"/>
    <mergeCell ref="H1083:I1083"/>
    <mergeCell ref="B1084:G1084"/>
    <mergeCell ref="H1067:I1067"/>
    <mergeCell ref="B1068:G1068"/>
    <mergeCell ref="H1068:I1068"/>
    <mergeCell ref="J629:J630"/>
    <mergeCell ref="B1069:G1069"/>
    <mergeCell ref="H1069:I1069"/>
    <mergeCell ref="D113:I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D675:I675"/>
    <mergeCell ref="B687:G687"/>
    <mergeCell ref="B689:G689"/>
    <mergeCell ref="H689:I689"/>
    <mergeCell ref="B187:G187"/>
    <mergeCell ref="H187:I187"/>
    <mergeCell ref="D185:I185"/>
    <mergeCell ref="D266:I266"/>
    <mergeCell ref="B318:H318"/>
    <mergeCell ref="D319:I319"/>
    <mergeCell ref="B684:G684"/>
    <mergeCell ref="B672:G672"/>
    <mergeCell ref="H672:I672"/>
    <mergeCell ref="D333:I333"/>
    <mergeCell ref="H665:I665"/>
    <mergeCell ref="B297:F297"/>
    <mergeCell ref="B298:H298"/>
    <mergeCell ref="D299:I299"/>
    <mergeCell ref="D1297:I1297"/>
    <mergeCell ref="B1298:G1298"/>
    <mergeCell ref="D1276:I1276"/>
    <mergeCell ref="H1294:I1294"/>
    <mergeCell ref="B1296:G1296"/>
    <mergeCell ref="B1270:G1270"/>
    <mergeCell ref="H1270:I1270"/>
    <mergeCell ref="H1265:I1265"/>
    <mergeCell ref="H1289:I1289"/>
    <mergeCell ref="H1284:I1284"/>
    <mergeCell ref="B1127:G1127"/>
    <mergeCell ref="H1127:I1127"/>
    <mergeCell ref="F1160:G1160"/>
    <mergeCell ref="H1160:I1160"/>
    <mergeCell ref="F1145:G1145"/>
    <mergeCell ref="F1153:G1153"/>
    <mergeCell ref="H1153:I1153"/>
    <mergeCell ref="H1157:I1157"/>
    <mergeCell ref="H1158:I1158"/>
    <mergeCell ref="B1185:G1185"/>
    <mergeCell ref="B1183:G1183"/>
    <mergeCell ref="B1187:G1187"/>
    <mergeCell ref="H1187:I1187"/>
    <mergeCell ref="B1272:G1272"/>
    <mergeCell ref="B1273:G1273"/>
    <mergeCell ref="D1258:I1258"/>
    <mergeCell ref="B1265:G1265"/>
    <mergeCell ref="F1159:G1159"/>
    <mergeCell ref="H1155:I1155"/>
    <mergeCell ref="F1156:G1156"/>
    <mergeCell ref="H1156:I1156"/>
    <mergeCell ref="H1154:I1154"/>
    <mergeCell ref="B1071:G1071"/>
    <mergeCell ref="H1071:I1071"/>
    <mergeCell ref="B1072:G1072"/>
    <mergeCell ref="H1072:I1072"/>
    <mergeCell ref="B1073:G1073"/>
    <mergeCell ref="H1073:I1073"/>
    <mergeCell ref="D1124:I1124"/>
    <mergeCell ref="H1076:I1076"/>
    <mergeCell ref="B1044:G1044"/>
    <mergeCell ref="H1044:I1044"/>
    <mergeCell ref="B1046:G1046"/>
    <mergeCell ref="H1046:I1046"/>
    <mergeCell ref="B1047:G1047"/>
    <mergeCell ref="H1047:I1047"/>
    <mergeCell ref="H1019:I1019"/>
    <mergeCell ref="H1121:I1121"/>
    <mergeCell ref="B1122:G1122"/>
    <mergeCell ref="H1122:I1122"/>
    <mergeCell ref="B1123:G1123"/>
    <mergeCell ref="H1123:I1123"/>
    <mergeCell ref="B1075:G1075"/>
    <mergeCell ref="H1075:I1075"/>
    <mergeCell ref="B1076:G1076"/>
    <mergeCell ref="D1066:I1066"/>
    <mergeCell ref="D1070:I1070"/>
    <mergeCell ref="H1079:I1079"/>
    <mergeCell ref="B1080:G1080"/>
    <mergeCell ref="H1080:I1080"/>
    <mergeCell ref="D1074:I1074"/>
    <mergeCell ref="B1081:G1081"/>
    <mergeCell ref="H1081:I1081"/>
    <mergeCell ref="B1040:G1040"/>
    <mergeCell ref="B670:G670"/>
    <mergeCell ref="D671:I671"/>
    <mergeCell ref="B628:G628"/>
    <mergeCell ref="H628:I628"/>
    <mergeCell ref="B629:G629"/>
    <mergeCell ref="H629:I629"/>
    <mergeCell ref="B292:F292"/>
    <mergeCell ref="B633:D633"/>
    <mergeCell ref="H633:I633"/>
    <mergeCell ref="B616:G616"/>
    <mergeCell ref="B410:H410"/>
    <mergeCell ref="B411:H411"/>
    <mergeCell ref="B403:H403"/>
    <mergeCell ref="H622:I622"/>
    <mergeCell ref="B641:G641"/>
    <mergeCell ref="H641:I641"/>
    <mergeCell ref="H653:I653"/>
    <mergeCell ref="H670:I670"/>
    <mergeCell ref="H654:I654"/>
    <mergeCell ref="B488:F488"/>
    <mergeCell ref="B489:H489"/>
    <mergeCell ref="H666:I666"/>
    <mergeCell ref="H656:I656"/>
    <mergeCell ref="H657:I657"/>
    <mergeCell ref="D391:I391"/>
    <mergeCell ref="D395:I395"/>
    <mergeCell ref="B396:H396"/>
    <mergeCell ref="B630:G630"/>
    <mergeCell ref="H630:I630"/>
    <mergeCell ref="H661:I661"/>
    <mergeCell ref="B304:D304"/>
    <mergeCell ref="B413:H413"/>
    <mergeCell ref="H1040:I1040"/>
    <mergeCell ref="B1042:G1042"/>
    <mergeCell ref="H1042:I1042"/>
    <mergeCell ref="B1043:G1043"/>
    <mergeCell ref="H1043:I1043"/>
    <mergeCell ref="B1054:G1054"/>
    <mergeCell ref="B1117:G1117"/>
    <mergeCell ref="H1117:I1117"/>
    <mergeCell ref="B1118:G1118"/>
    <mergeCell ref="H1118:I1118"/>
    <mergeCell ref="B1119:G1119"/>
    <mergeCell ref="H1119:I1119"/>
    <mergeCell ref="H1060:I1060"/>
    <mergeCell ref="H1097:I1097"/>
    <mergeCell ref="B1098:G1098"/>
    <mergeCell ref="H1098:I1098"/>
    <mergeCell ref="D1107:I1107"/>
    <mergeCell ref="D1111:I1111"/>
    <mergeCell ref="B1100:G1100"/>
    <mergeCell ref="H1100:I1100"/>
    <mergeCell ref="B1101:G1101"/>
    <mergeCell ref="H1101:I1101"/>
    <mergeCell ref="B1102:G1102"/>
    <mergeCell ref="H1102:I1102"/>
    <mergeCell ref="B1108:G1108"/>
    <mergeCell ref="H1108:I1108"/>
    <mergeCell ref="B1109:G1109"/>
    <mergeCell ref="H1054:I1054"/>
    <mergeCell ref="B1055:G1055"/>
    <mergeCell ref="H1055:I1055"/>
    <mergeCell ref="H1109:I1109"/>
    <mergeCell ref="B1110:G1110"/>
    <mergeCell ref="H1110:I1110"/>
    <mergeCell ref="D1058:I1058"/>
    <mergeCell ref="B1059:G1059"/>
    <mergeCell ref="H1059:I1059"/>
    <mergeCell ref="H1077:I1077"/>
    <mergeCell ref="H1084:I1084"/>
    <mergeCell ref="B1085:G1085"/>
    <mergeCell ref="H761:I761"/>
    <mergeCell ref="D1010:I1010"/>
    <mergeCell ref="D986:I986"/>
    <mergeCell ref="B1003:G1003"/>
    <mergeCell ref="H1003:I1003"/>
    <mergeCell ref="B1019:G1019"/>
    <mergeCell ref="B948:G948"/>
    <mergeCell ref="D966:I966"/>
    <mergeCell ref="B967:G967"/>
    <mergeCell ref="B963:G963"/>
    <mergeCell ref="H968:I968"/>
    <mergeCell ref="B969:G969"/>
    <mergeCell ref="H987:I987"/>
    <mergeCell ref="H985:I985"/>
    <mergeCell ref="B964:G964"/>
    <mergeCell ref="H964:I964"/>
    <mergeCell ref="B1013:G1013"/>
    <mergeCell ref="H1017:I1017"/>
    <mergeCell ref="E855:G855"/>
    <mergeCell ref="E856:G856"/>
    <mergeCell ref="E765:G765"/>
    <mergeCell ref="H765:I765"/>
    <mergeCell ref="E766:G766"/>
    <mergeCell ref="B965:G965"/>
    <mergeCell ref="B884:G884"/>
    <mergeCell ref="J1017:J1019"/>
    <mergeCell ref="J1012:J1014"/>
    <mergeCell ref="B780:G780"/>
    <mergeCell ref="H780:I780"/>
    <mergeCell ref="J887:J896"/>
    <mergeCell ref="B839:J839"/>
    <mergeCell ref="D820:I820"/>
    <mergeCell ref="H802:I802"/>
    <mergeCell ref="H803:I803"/>
    <mergeCell ref="B805:G805"/>
    <mergeCell ref="B943:G943"/>
    <mergeCell ref="H943:I943"/>
    <mergeCell ref="B944:G944"/>
    <mergeCell ref="H944:I944"/>
    <mergeCell ref="D945:I945"/>
    <mergeCell ref="H955:I955"/>
    <mergeCell ref="B956:G956"/>
    <mergeCell ref="H911:I911"/>
    <mergeCell ref="H923:I923"/>
    <mergeCell ref="H919:I919"/>
    <mergeCell ref="H785:I785"/>
    <mergeCell ref="D812:I812"/>
    <mergeCell ref="B784:G784"/>
    <mergeCell ref="E848:G848"/>
    <mergeCell ref="H848:I848"/>
    <mergeCell ref="B841:D858"/>
    <mergeCell ref="H821:I821"/>
    <mergeCell ref="H811:I811"/>
    <mergeCell ref="B988:G988"/>
    <mergeCell ref="H988:I988"/>
    <mergeCell ref="B989:G989"/>
    <mergeCell ref="H989:I989"/>
    <mergeCell ref="E772:G772"/>
    <mergeCell ref="H772:I772"/>
    <mergeCell ref="D777:I777"/>
    <mergeCell ref="B778:G778"/>
    <mergeCell ref="H778:I778"/>
    <mergeCell ref="B779:G779"/>
    <mergeCell ref="H779:I779"/>
    <mergeCell ref="B776:G776"/>
    <mergeCell ref="E774:G774"/>
    <mergeCell ref="H774:I774"/>
    <mergeCell ref="E775:G775"/>
    <mergeCell ref="H775:I775"/>
    <mergeCell ref="H852:I852"/>
    <mergeCell ref="H863:I863"/>
    <mergeCell ref="B821:G821"/>
    <mergeCell ref="B918:G918"/>
    <mergeCell ref="H918:I918"/>
    <mergeCell ref="B1061:G1061"/>
    <mergeCell ref="H1061:I1061"/>
    <mergeCell ref="H878:I878"/>
    <mergeCell ref="D872:I872"/>
    <mergeCell ref="B1112:G1112"/>
    <mergeCell ref="B1077:G1077"/>
    <mergeCell ref="B996:G996"/>
    <mergeCell ref="H996:I996"/>
    <mergeCell ref="H1013:I1013"/>
    <mergeCell ref="D902:I902"/>
    <mergeCell ref="E845:G845"/>
    <mergeCell ref="H845:I845"/>
    <mergeCell ref="E846:G846"/>
    <mergeCell ref="H846:I846"/>
    <mergeCell ref="J1060:J1061"/>
    <mergeCell ref="E866:G866"/>
    <mergeCell ref="H866:I866"/>
    <mergeCell ref="B870:G870"/>
    <mergeCell ref="H870:I870"/>
    <mergeCell ref="H867:I867"/>
    <mergeCell ref="H868:I868"/>
    <mergeCell ref="J866:J870"/>
    <mergeCell ref="J862:J863"/>
    <mergeCell ref="E867:G867"/>
    <mergeCell ref="E868:G868"/>
    <mergeCell ref="E869:G869"/>
    <mergeCell ref="B981:G981"/>
    <mergeCell ref="H981:I981"/>
    <mergeCell ref="B1014:G1014"/>
    <mergeCell ref="B939:G939"/>
    <mergeCell ref="H942:I942"/>
    <mergeCell ref="H851:I851"/>
    <mergeCell ref="B1366:G1366"/>
    <mergeCell ref="H1366:I1366"/>
    <mergeCell ref="B1222:D1222"/>
    <mergeCell ref="B1355:C1355"/>
    <mergeCell ref="H1355:I1355"/>
    <mergeCell ref="B1356:G1356"/>
    <mergeCell ref="H1356:I1356"/>
    <mergeCell ref="H1343:I1343"/>
    <mergeCell ref="B1325:G1325"/>
    <mergeCell ref="H1325:I1325"/>
    <mergeCell ref="B1326:G1326"/>
    <mergeCell ref="B1327:G1327"/>
    <mergeCell ref="D1277:I1277"/>
    <mergeCell ref="D1287:I1287"/>
    <mergeCell ref="D1301:I1301"/>
    <mergeCell ref="B1316:E1316"/>
    <mergeCell ref="B1317:E1317"/>
    <mergeCell ref="H1361:I1361"/>
    <mergeCell ref="B1348:G1348"/>
    <mergeCell ref="D1332:I1332"/>
    <mergeCell ref="B1351:C1351"/>
    <mergeCell ref="H1351:I1351"/>
    <mergeCell ref="D1306:I1306"/>
    <mergeCell ref="B1347:C1347"/>
    <mergeCell ref="H1347:I1347"/>
    <mergeCell ref="D1345:I1345"/>
    <mergeCell ref="H1348:I1348"/>
    <mergeCell ref="B1362:G1362"/>
    <mergeCell ref="H1362:I1362"/>
    <mergeCell ref="B1352:G1352"/>
    <mergeCell ref="H1352:I1352"/>
    <mergeCell ref="B1365:G1365"/>
    <mergeCell ref="H1365:I1365"/>
    <mergeCell ref="B1364:G1364"/>
    <mergeCell ref="H1364:I1364"/>
    <mergeCell ref="H1354:I1354"/>
    <mergeCell ref="D1344:I1344"/>
    <mergeCell ref="D1349:I1349"/>
    <mergeCell ref="D1353:I1353"/>
    <mergeCell ref="H1298:I1298"/>
    <mergeCell ref="B1299:G1299"/>
    <mergeCell ref="H1299:I1299"/>
    <mergeCell ref="B1300:G1300"/>
    <mergeCell ref="H1300:I1300"/>
    <mergeCell ref="D1358:I1358"/>
    <mergeCell ref="D1359:I1359"/>
    <mergeCell ref="D1363:I1363"/>
    <mergeCell ref="H1360:I1360"/>
    <mergeCell ref="B1360:G1360"/>
    <mergeCell ref="B1361:G1361"/>
    <mergeCell ref="H1350:I1350"/>
    <mergeCell ref="H1327:I1327"/>
    <mergeCell ref="B1343:G1343"/>
    <mergeCell ref="H1316:I1316"/>
    <mergeCell ref="H1317:I1317"/>
    <mergeCell ref="B1323:G1323"/>
    <mergeCell ref="H1323:I1323"/>
    <mergeCell ref="B1309:G1309"/>
    <mergeCell ref="H1308:I1308"/>
    <mergeCell ref="H1346:I1346"/>
    <mergeCell ref="H1302:I1302"/>
    <mergeCell ref="H1337:I1337"/>
    <mergeCell ref="B1335:G1335"/>
    <mergeCell ref="H1335:I1335"/>
    <mergeCell ref="F1155:G1155"/>
    <mergeCell ref="H1063:I1063"/>
    <mergeCell ref="F1147:G1147"/>
    <mergeCell ref="F1148:G1148"/>
    <mergeCell ref="D1314:I1314"/>
    <mergeCell ref="D1315:I1315"/>
    <mergeCell ref="B1274:G1274"/>
    <mergeCell ref="B1261:G1261"/>
    <mergeCell ref="D1078:I1078"/>
    <mergeCell ref="D1082:I1082"/>
    <mergeCell ref="B1067:G1067"/>
    <mergeCell ref="D1087:I1087"/>
    <mergeCell ref="D1120:I1120"/>
    <mergeCell ref="H1221:I1221"/>
    <mergeCell ref="B1220:D1220"/>
    <mergeCell ref="H1220:I1220"/>
    <mergeCell ref="B1196:D1196"/>
    <mergeCell ref="B1197:D1197"/>
    <mergeCell ref="D1163:I1163"/>
    <mergeCell ref="D1164:I1164"/>
    <mergeCell ref="D1169:I1169"/>
    <mergeCell ref="D1170:I1170"/>
    <mergeCell ref="D1176:I1176"/>
    <mergeCell ref="B1125:G1125"/>
    <mergeCell ref="H1125:I1125"/>
    <mergeCell ref="H1085:I1085"/>
    <mergeCell ref="B1088:G1088"/>
    <mergeCell ref="H1088:I1088"/>
    <mergeCell ref="B1089:G1089"/>
    <mergeCell ref="H1089:I1089"/>
    <mergeCell ref="B1090:G1090"/>
    <mergeCell ref="D1143:I1143"/>
    <mergeCell ref="H984:I984"/>
    <mergeCell ref="H965:I965"/>
    <mergeCell ref="H956:I956"/>
    <mergeCell ref="H975:I975"/>
    <mergeCell ref="H967:I967"/>
    <mergeCell ref="B972:G972"/>
    <mergeCell ref="D970:I970"/>
    <mergeCell ref="H961:I961"/>
    <mergeCell ref="D921:I921"/>
    <mergeCell ref="E861:G861"/>
    <mergeCell ref="E862:G862"/>
    <mergeCell ref="H861:I861"/>
    <mergeCell ref="H849:I849"/>
    <mergeCell ref="B897:H897"/>
    <mergeCell ref="D804:I804"/>
    <mergeCell ref="B910:G910"/>
    <mergeCell ref="H910:I910"/>
    <mergeCell ref="B807:G807"/>
    <mergeCell ref="B922:G922"/>
    <mergeCell ref="H875:I875"/>
    <mergeCell ref="B874:G874"/>
    <mergeCell ref="H874:I874"/>
    <mergeCell ref="H806:I806"/>
    <mergeCell ref="B875:G875"/>
    <mergeCell ref="B936:G936"/>
    <mergeCell ref="B882:G882"/>
    <mergeCell ref="B914:G914"/>
    <mergeCell ref="E847:G847"/>
    <mergeCell ref="H847:I847"/>
    <mergeCell ref="H862:I862"/>
    <mergeCell ref="H922:I922"/>
    <mergeCell ref="E841:G841"/>
    <mergeCell ref="B106:E106"/>
    <mergeCell ref="H106:I106"/>
    <mergeCell ref="B742:G742"/>
    <mergeCell ref="H742:I742"/>
    <mergeCell ref="B743:G743"/>
    <mergeCell ref="B747:G747"/>
    <mergeCell ref="H747:I747"/>
    <mergeCell ref="B748:G748"/>
    <mergeCell ref="H718:I718"/>
    <mergeCell ref="H720:I720"/>
    <mergeCell ref="E755:G755"/>
    <mergeCell ref="H755:I755"/>
    <mergeCell ref="D754:I754"/>
    <mergeCell ref="H751:I751"/>
    <mergeCell ref="B110:H110"/>
    <mergeCell ref="B240:H240"/>
    <mergeCell ref="D241:I241"/>
    <mergeCell ref="H681:I681"/>
    <mergeCell ref="B111:H111"/>
    <mergeCell ref="H726:I726"/>
    <mergeCell ref="H713:I713"/>
    <mergeCell ref="D258:I258"/>
    <mergeCell ref="B293:H293"/>
    <mergeCell ref="B265:H265"/>
    <mergeCell ref="D270:I270"/>
    <mergeCell ref="D290:I290"/>
    <mergeCell ref="H678:I678"/>
    <mergeCell ref="H684:I684"/>
    <mergeCell ref="B192:G192"/>
    <mergeCell ref="B204:G204"/>
    <mergeCell ref="B300:H300"/>
    <mergeCell ref="B386:H386"/>
    <mergeCell ref="D96:I96"/>
    <mergeCell ref="B97:G97"/>
    <mergeCell ref="H97:I97"/>
    <mergeCell ref="B279:H279"/>
    <mergeCell ref="E280:H280"/>
    <mergeCell ref="B281:H281"/>
    <mergeCell ref="D282:I282"/>
    <mergeCell ref="B271:H271"/>
    <mergeCell ref="E272:H272"/>
    <mergeCell ref="B651:D651"/>
    <mergeCell ref="H651:I651"/>
    <mergeCell ref="B98:G98"/>
    <mergeCell ref="H98:I98"/>
    <mergeCell ref="B99:G99"/>
    <mergeCell ref="H99:I99"/>
    <mergeCell ref="D100:I100"/>
    <mergeCell ref="H101:I101"/>
    <mergeCell ref="B101:G101"/>
    <mergeCell ref="B102:G102"/>
    <mergeCell ref="B103:G103"/>
    <mergeCell ref="H103:I103"/>
    <mergeCell ref="B127:H127"/>
    <mergeCell ref="B178:G178"/>
    <mergeCell ref="H178:I178"/>
    <mergeCell ref="H186:I186"/>
    <mergeCell ref="H102:I102"/>
    <mergeCell ref="B112:H112"/>
    <mergeCell ref="H204:I204"/>
    <mergeCell ref="B206:G206"/>
    <mergeCell ref="H206:I206"/>
    <mergeCell ref="B191:G191"/>
    <mergeCell ref="H191:I191"/>
    <mergeCell ref="B86:E86"/>
    <mergeCell ref="H86:I86"/>
    <mergeCell ref="D87:I87"/>
    <mergeCell ref="C88:E88"/>
    <mergeCell ref="H88:I88"/>
    <mergeCell ref="B89:E89"/>
    <mergeCell ref="E18:G18"/>
    <mergeCell ref="I9:J10"/>
    <mergeCell ref="C10:H10"/>
    <mergeCell ref="D76:I76"/>
    <mergeCell ref="D78:I78"/>
    <mergeCell ref="C79:E79"/>
    <mergeCell ref="H79:I79"/>
    <mergeCell ref="B13:J13"/>
    <mergeCell ref="H16:I16"/>
    <mergeCell ref="E16:G16"/>
    <mergeCell ref="E17:G17"/>
    <mergeCell ref="H17:I17"/>
    <mergeCell ref="H89:I89"/>
    <mergeCell ref="B15:J15"/>
    <mergeCell ref="B43:J43"/>
    <mergeCell ref="G53:J53"/>
    <mergeCell ref="H18:I18"/>
    <mergeCell ref="H20:I20"/>
    <mergeCell ref="H21:I21"/>
    <mergeCell ref="H22:I22"/>
    <mergeCell ref="H23:I23"/>
    <mergeCell ref="G64:J64"/>
    <mergeCell ref="G46:J46"/>
    <mergeCell ref="G47:J47"/>
    <mergeCell ref="E19:G19"/>
    <mergeCell ref="H19:I19"/>
    <mergeCell ref="D3:J3"/>
    <mergeCell ref="D4:J4"/>
    <mergeCell ref="D5:J5"/>
    <mergeCell ref="B6:J6"/>
    <mergeCell ref="C7:H7"/>
    <mergeCell ref="C8:H8"/>
    <mergeCell ref="B83:E83"/>
    <mergeCell ref="F83:G83"/>
    <mergeCell ref="H83:I83"/>
    <mergeCell ref="D84:I84"/>
    <mergeCell ref="C85:E85"/>
    <mergeCell ref="H85:I85"/>
    <mergeCell ref="B80:E80"/>
    <mergeCell ref="H80:I80"/>
    <mergeCell ref="D81:I81"/>
    <mergeCell ref="C82:E82"/>
    <mergeCell ref="F82:G82"/>
    <mergeCell ref="H82:I82"/>
    <mergeCell ref="C9:H9"/>
    <mergeCell ref="H24:I24"/>
    <mergeCell ref="B41:G41"/>
    <mergeCell ref="H41:I41"/>
    <mergeCell ref="E20:G20"/>
    <mergeCell ref="E21:G21"/>
    <mergeCell ref="G68:J68"/>
    <mergeCell ref="G71:J71"/>
    <mergeCell ref="G72:J72"/>
    <mergeCell ref="G55:J55"/>
    <mergeCell ref="G56:J56"/>
    <mergeCell ref="G57:J57"/>
    <mergeCell ref="G69:J69"/>
    <mergeCell ref="G52:J52"/>
    <mergeCell ref="D109:I109"/>
    <mergeCell ref="D128:I128"/>
    <mergeCell ref="B184:G184"/>
    <mergeCell ref="H184:I184"/>
    <mergeCell ref="B186:G186"/>
    <mergeCell ref="B135:H135"/>
    <mergeCell ref="B138:E138"/>
    <mergeCell ref="B139:E139"/>
    <mergeCell ref="B140:E140"/>
    <mergeCell ref="B144:F144"/>
    <mergeCell ref="B145:F145"/>
    <mergeCell ref="B146:F146"/>
    <mergeCell ref="D104:I104"/>
    <mergeCell ref="D707:I707"/>
    <mergeCell ref="B677:G677"/>
    <mergeCell ref="B678:G678"/>
    <mergeCell ref="B273:H273"/>
    <mergeCell ref="D274:I274"/>
    <mergeCell ref="B275:H275"/>
    <mergeCell ref="E276:H276"/>
    <mergeCell ref="B277:H277"/>
    <mergeCell ref="D295:I295"/>
    <mergeCell ref="B296:F296"/>
    <mergeCell ref="H637:I637"/>
    <mergeCell ref="B676:G676"/>
    <mergeCell ref="H682:I682"/>
    <mergeCell ref="B666:G666"/>
    <mergeCell ref="B691:G691"/>
    <mergeCell ref="H691:I691"/>
    <mergeCell ref="C105:E105"/>
    <mergeCell ref="H105:I105"/>
    <mergeCell ref="B692:G692"/>
    <mergeCell ref="H639:I639"/>
    <mergeCell ref="H640:I640"/>
    <mergeCell ref="H649:I649"/>
    <mergeCell ref="H650:I650"/>
    <mergeCell ref="H971:I971"/>
    <mergeCell ref="B946:G946"/>
    <mergeCell ref="H946:I946"/>
    <mergeCell ref="B269:H269"/>
    <mergeCell ref="B199:E199"/>
    <mergeCell ref="B200:E200"/>
    <mergeCell ref="B223:G223"/>
    <mergeCell ref="H223:I223"/>
    <mergeCell ref="B224:G224"/>
    <mergeCell ref="H224:I224"/>
    <mergeCell ref="B208:G208"/>
    <mergeCell ref="D245:I245"/>
    <mergeCell ref="B246:H246"/>
    <mergeCell ref="B247:H247"/>
    <mergeCell ref="B261:H261"/>
    <mergeCell ref="B263:H263"/>
    <mergeCell ref="B264:H264"/>
    <mergeCell ref="B220:G220"/>
    <mergeCell ref="H220:I220"/>
    <mergeCell ref="H213:I213"/>
    <mergeCell ref="B726:G726"/>
    <mergeCell ref="B761:G761"/>
    <mergeCell ref="B760:G760"/>
    <mergeCell ref="B931:G931"/>
    <mergeCell ref="H936:I936"/>
    <mergeCell ref="B744:G744"/>
    <mergeCell ref="B759:G759"/>
    <mergeCell ref="B960:G960"/>
    <mergeCell ref="B950:G950"/>
    <mergeCell ref="H950:I950"/>
    <mergeCell ref="D913:I913"/>
    <mergeCell ref="D929:I929"/>
    <mergeCell ref="D933:I933"/>
    <mergeCell ref="D937:I937"/>
    <mergeCell ref="D941:I941"/>
    <mergeCell ref="H935:I935"/>
    <mergeCell ref="B930:G930"/>
    <mergeCell ref="H930:I930"/>
    <mergeCell ref="H938:I938"/>
    <mergeCell ref="H912:I912"/>
    <mergeCell ref="B899:G899"/>
    <mergeCell ref="H873:I873"/>
    <mergeCell ref="B750:G750"/>
    <mergeCell ref="B877:G877"/>
    <mergeCell ref="H877:I877"/>
    <mergeCell ref="E849:G849"/>
    <mergeCell ref="H948:I948"/>
    <mergeCell ref="H931:I931"/>
    <mergeCell ref="B932:G932"/>
    <mergeCell ref="D758:I758"/>
    <mergeCell ref="H759:I759"/>
    <mergeCell ref="H750:I750"/>
    <mergeCell ref="B947:G947"/>
    <mergeCell ref="H947:I947"/>
    <mergeCell ref="B942:G942"/>
    <mergeCell ref="H854:I854"/>
    <mergeCell ref="H855:I855"/>
    <mergeCell ref="H856:I856"/>
    <mergeCell ref="H857:I857"/>
    <mergeCell ref="E764:G764"/>
    <mergeCell ref="B935:G935"/>
    <mergeCell ref="B923:G923"/>
    <mergeCell ref="J841:J859"/>
    <mergeCell ref="E851:G851"/>
    <mergeCell ref="E852:G852"/>
    <mergeCell ref="E853:G853"/>
    <mergeCell ref="E854:G854"/>
    <mergeCell ref="B886:D886"/>
    <mergeCell ref="B859:G859"/>
    <mergeCell ref="H859:I859"/>
    <mergeCell ref="H844:I844"/>
    <mergeCell ref="H926:I926"/>
    <mergeCell ref="B927:G927"/>
    <mergeCell ref="H927:I927"/>
    <mergeCell ref="B928:G928"/>
    <mergeCell ref="H928:I928"/>
    <mergeCell ref="H932:I932"/>
    <mergeCell ref="E886:F886"/>
    <mergeCell ref="H853:I853"/>
    <mergeCell ref="H883:I883"/>
    <mergeCell ref="H924:I924"/>
    <mergeCell ref="D917:I917"/>
    <mergeCell ref="H841:I841"/>
    <mergeCell ref="H899:I899"/>
    <mergeCell ref="H882:I882"/>
    <mergeCell ref="D885:I885"/>
    <mergeCell ref="E895:F895"/>
    <mergeCell ref="E896:F896"/>
    <mergeCell ref="B883:G883"/>
    <mergeCell ref="H916:I916"/>
    <mergeCell ref="D898:I898"/>
    <mergeCell ref="B900:G900"/>
    <mergeCell ref="H900:I900"/>
    <mergeCell ref="B879:G879"/>
    <mergeCell ref="B912:G912"/>
    <mergeCell ref="B901:G901"/>
    <mergeCell ref="H901:I901"/>
    <mergeCell ref="H764:I764"/>
    <mergeCell ref="H784:I784"/>
    <mergeCell ref="B920:G920"/>
    <mergeCell ref="H920:I920"/>
    <mergeCell ref="D783:I783"/>
    <mergeCell ref="B801:G801"/>
    <mergeCell ref="H801:I801"/>
    <mergeCell ref="B802:G802"/>
    <mergeCell ref="H805:I805"/>
    <mergeCell ref="B806:G806"/>
    <mergeCell ref="H766:I766"/>
    <mergeCell ref="E767:G767"/>
    <mergeCell ref="H767:I767"/>
    <mergeCell ref="E768:G768"/>
    <mergeCell ref="H768:I768"/>
    <mergeCell ref="E769:G769"/>
    <mergeCell ref="H769:I769"/>
    <mergeCell ref="E770:G770"/>
    <mergeCell ref="E844:G844"/>
    <mergeCell ref="E887:F887"/>
    <mergeCell ref="B873:G873"/>
    <mergeCell ref="D881:I881"/>
    <mergeCell ref="E857:G857"/>
    <mergeCell ref="E858:G858"/>
    <mergeCell ref="E842:G842"/>
    <mergeCell ref="H842:I842"/>
    <mergeCell ref="D623:I623"/>
    <mergeCell ref="B305:D305"/>
    <mergeCell ref="B334:H334"/>
    <mergeCell ref="B375:H375"/>
    <mergeCell ref="B376:H376"/>
    <mergeCell ref="B377:H377"/>
    <mergeCell ref="D353:I353"/>
    <mergeCell ref="G62:J62"/>
    <mergeCell ref="B306:H306"/>
    <mergeCell ref="B329:F329"/>
    <mergeCell ref="B330:H330"/>
    <mergeCell ref="B326:H326"/>
    <mergeCell ref="D327:I327"/>
    <mergeCell ref="B328:F328"/>
    <mergeCell ref="B361:H361"/>
    <mergeCell ref="B360:H360"/>
    <mergeCell ref="B363:H363"/>
    <mergeCell ref="B364:H364"/>
    <mergeCell ref="B365:H365"/>
    <mergeCell ref="B367:H367"/>
    <mergeCell ref="B312:H312"/>
    <mergeCell ref="B314:H314"/>
    <mergeCell ref="B317:H317"/>
    <mergeCell ref="B291:F291"/>
    <mergeCell ref="J204:J206"/>
    <mergeCell ref="B141:E141"/>
    <mergeCell ref="B205:G205"/>
    <mergeCell ref="H205:I205"/>
    <mergeCell ref="B219:G219"/>
    <mergeCell ref="H219:I219"/>
    <mergeCell ref="J217:J220"/>
    <mergeCell ref="B169:H169"/>
    <mergeCell ref="B170:H170"/>
    <mergeCell ref="B355:H355"/>
    <mergeCell ref="B340:H340"/>
    <mergeCell ref="B343:H343"/>
    <mergeCell ref="D400:I400"/>
    <mergeCell ref="D349:I349"/>
    <mergeCell ref="D198:I198"/>
    <mergeCell ref="D202:I202"/>
    <mergeCell ref="B248:H248"/>
    <mergeCell ref="D262:I262"/>
    <mergeCell ref="B267:H267"/>
    <mergeCell ref="E268:H268"/>
    <mergeCell ref="D253:I253"/>
    <mergeCell ref="B254:H254"/>
    <mergeCell ref="B242:H242"/>
    <mergeCell ref="B244:H244"/>
    <mergeCell ref="B252:H252"/>
    <mergeCell ref="B243:H243"/>
    <mergeCell ref="B250:H250"/>
    <mergeCell ref="D370:I370"/>
    <mergeCell ref="D374:I374"/>
    <mergeCell ref="B201:G201"/>
    <mergeCell ref="B196:G196"/>
    <mergeCell ref="H196:I196"/>
    <mergeCell ref="E335:H335"/>
    <mergeCell ref="B380:H380"/>
    <mergeCell ref="B346:H346"/>
    <mergeCell ref="G304:H304"/>
    <mergeCell ref="B283:H283"/>
    <mergeCell ref="B251:H251"/>
    <mergeCell ref="D617:I617"/>
    <mergeCell ref="B255:H255"/>
    <mergeCell ref="B256:H256"/>
    <mergeCell ref="E238:F238"/>
    <mergeCell ref="G238:H238"/>
    <mergeCell ref="B614:D614"/>
    <mergeCell ref="D613:I613"/>
    <mergeCell ref="B392:H392"/>
    <mergeCell ref="B393:H393"/>
    <mergeCell ref="B394:H394"/>
    <mergeCell ref="B388:H388"/>
    <mergeCell ref="B389:H389"/>
    <mergeCell ref="B390:H390"/>
    <mergeCell ref="B415:H415"/>
    <mergeCell ref="H616:I616"/>
    <mergeCell ref="B284:H284"/>
    <mergeCell ref="B285:H285"/>
    <mergeCell ref="D323:I323"/>
    <mergeCell ref="B324:H324"/>
    <mergeCell ref="E325:H325"/>
    <mergeCell ref="D358:I358"/>
    <mergeCell ref="D416:I416"/>
    <mergeCell ref="B414:H414"/>
    <mergeCell ref="D278:I278"/>
    <mergeCell ref="J150:J157"/>
    <mergeCell ref="J160:J171"/>
    <mergeCell ref="B164:H164"/>
    <mergeCell ref="D150:H150"/>
    <mergeCell ref="D151:H151"/>
    <mergeCell ref="D152:H152"/>
    <mergeCell ref="D153:H153"/>
    <mergeCell ref="D154:H154"/>
    <mergeCell ref="D249:I249"/>
    <mergeCell ref="E239:F239"/>
    <mergeCell ref="G239:H239"/>
    <mergeCell ref="D226:I226"/>
    <mergeCell ref="B229:H229"/>
    <mergeCell ref="B190:G190"/>
    <mergeCell ref="H190:I190"/>
    <mergeCell ref="D383:I383"/>
    <mergeCell ref="B309:H309"/>
    <mergeCell ref="G305:H305"/>
    <mergeCell ref="D311:I311"/>
    <mergeCell ref="D315:I315"/>
    <mergeCell ref="B316:H316"/>
    <mergeCell ref="D307:I307"/>
    <mergeCell ref="B310:H310"/>
    <mergeCell ref="B308:H308"/>
    <mergeCell ref="B287:H287"/>
    <mergeCell ref="B218:G218"/>
    <mergeCell ref="B320:H320"/>
    <mergeCell ref="B321:H321"/>
    <mergeCell ref="B322:H322"/>
    <mergeCell ref="B259:F259"/>
    <mergeCell ref="B260:F260"/>
    <mergeCell ref="B351:H351"/>
    <mergeCell ref="E301:H301"/>
    <mergeCell ref="B302:H302"/>
    <mergeCell ref="D303:I303"/>
    <mergeCell ref="B419:H419"/>
    <mergeCell ref="B289:H289"/>
    <mergeCell ref="B288:H288"/>
    <mergeCell ref="E402:H402"/>
    <mergeCell ref="B656:G656"/>
    <mergeCell ref="G54:J54"/>
    <mergeCell ref="G48:J48"/>
    <mergeCell ref="G63:J63"/>
    <mergeCell ref="G58:J58"/>
    <mergeCell ref="G59:J59"/>
    <mergeCell ref="G45:J45"/>
    <mergeCell ref="B203:G203"/>
    <mergeCell ref="H203:I203"/>
    <mergeCell ref="H208:I208"/>
    <mergeCell ref="B209:G209"/>
    <mergeCell ref="H209:I209"/>
    <mergeCell ref="B210:G210"/>
    <mergeCell ref="H210:I210"/>
    <mergeCell ref="D211:I211"/>
    <mergeCell ref="B212:G212"/>
    <mergeCell ref="H212:I212"/>
    <mergeCell ref="B213:G213"/>
    <mergeCell ref="D207:I207"/>
    <mergeCell ref="B149:H149"/>
    <mergeCell ref="B157:H157"/>
    <mergeCell ref="B147:H147"/>
    <mergeCell ref="J145:J147"/>
    <mergeCell ref="J139:J142"/>
    <mergeCell ref="J134:J136"/>
    <mergeCell ref="B359:H359"/>
    <mergeCell ref="E304:F304"/>
    <mergeCell ref="E305:F305"/>
    <mergeCell ref="B373:H373"/>
    <mergeCell ref="D379:I379"/>
    <mergeCell ref="B342:H342"/>
    <mergeCell ref="B409:H409"/>
    <mergeCell ref="B401:H401"/>
    <mergeCell ref="E381:H381"/>
    <mergeCell ref="B382:H382"/>
    <mergeCell ref="D286:I286"/>
    <mergeCell ref="D387:I387"/>
    <mergeCell ref="B618:D618"/>
    <mergeCell ref="B731:J731"/>
    <mergeCell ref="B719:E719"/>
    <mergeCell ref="H719:I719"/>
    <mergeCell ref="B673:G673"/>
    <mergeCell ref="H673:I673"/>
    <mergeCell ref="B674:G674"/>
    <mergeCell ref="H674:I674"/>
    <mergeCell ref="B664:G664"/>
    <mergeCell ref="H644:I644"/>
    <mergeCell ref="H618:I618"/>
    <mergeCell ref="H619:I619"/>
    <mergeCell ref="D702:I702"/>
    <mergeCell ref="B703:G703"/>
    <mergeCell ref="H703:I703"/>
    <mergeCell ref="B704:G704"/>
    <mergeCell ref="H704:I704"/>
    <mergeCell ref="B706:G706"/>
    <mergeCell ref="H706:I706"/>
    <mergeCell ref="B705:G705"/>
    <mergeCell ref="B619:D619"/>
    <mergeCell ref="B621:D621"/>
    <mergeCell ref="H621:I621"/>
    <mergeCell ref="H625:I625"/>
    <mergeCell ref="B622:G622"/>
    <mergeCell ref="B708:G708"/>
    <mergeCell ref="B662:G662"/>
    <mergeCell ref="H729:I729"/>
    <mergeCell ref="H662:I662"/>
    <mergeCell ref="H723:I723"/>
    <mergeCell ref="H710:I710"/>
    <mergeCell ref="J723:J725"/>
    <mergeCell ref="E850:G850"/>
    <mergeCell ref="E843:G843"/>
    <mergeCell ref="B864:J864"/>
    <mergeCell ref="D667:I667"/>
    <mergeCell ref="B668:G668"/>
    <mergeCell ref="H668:I668"/>
    <mergeCell ref="B669:G669"/>
    <mergeCell ref="H669:I669"/>
    <mergeCell ref="B661:G661"/>
    <mergeCell ref="H664:I664"/>
    <mergeCell ref="B665:G665"/>
    <mergeCell ref="B860:J860"/>
    <mergeCell ref="B861:D862"/>
    <mergeCell ref="H822:I822"/>
    <mergeCell ref="B823:G823"/>
    <mergeCell ref="H814:I814"/>
    <mergeCell ref="H724:I724"/>
    <mergeCell ref="H693:I693"/>
    <mergeCell ref="B347:H347"/>
    <mergeCell ref="B348:H348"/>
    <mergeCell ref="D337:I337"/>
    <mergeCell ref="B338:H338"/>
    <mergeCell ref="B356:H356"/>
    <mergeCell ref="B344:H344"/>
    <mergeCell ref="B643:D643"/>
    <mergeCell ref="B625:G625"/>
    <mergeCell ref="H643:I643"/>
    <mergeCell ref="B350:H350"/>
    <mergeCell ref="H652:I652"/>
    <mergeCell ref="D408:I408"/>
    <mergeCell ref="D412:I412"/>
    <mergeCell ref="B418:H418"/>
    <mergeCell ref="H636:I636"/>
    <mergeCell ref="D341:I341"/>
    <mergeCell ref="D345:I345"/>
    <mergeCell ref="B397:H397"/>
    <mergeCell ref="B398:H398"/>
    <mergeCell ref="D449:I449"/>
    <mergeCell ref="D453:I453"/>
    <mergeCell ref="D457:I457"/>
    <mergeCell ref="D461:I461"/>
    <mergeCell ref="D465:I465"/>
    <mergeCell ref="D469:I469"/>
    <mergeCell ref="D473:I473"/>
    <mergeCell ref="D477:I477"/>
    <mergeCell ref="D481:I481"/>
    <mergeCell ref="D486:I486"/>
    <mergeCell ref="B451:F451"/>
    <mergeCell ref="D998:I998"/>
    <mergeCell ref="H999:I999"/>
    <mergeCell ref="B1000:G1000"/>
    <mergeCell ref="B1016:G1016"/>
    <mergeCell ref="H1000:I1000"/>
    <mergeCell ref="B1001:G1001"/>
    <mergeCell ref="H1001:I1001"/>
    <mergeCell ref="H1012:I1012"/>
    <mergeCell ref="H980:I980"/>
    <mergeCell ref="B940:G940"/>
    <mergeCell ref="H940:I940"/>
    <mergeCell ref="D908:I908"/>
    <mergeCell ref="B954:G954"/>
    <mergeCell ref="H954:I954"/>
    <mergeCell ref="B955:G955"/>
    <mergeCell ref="B924:G924"/>
    <mergeCell ref="D907:I907"/>
    <mergeCell ref="D1002:I1002"/>
    <mergeCell ref="B999:G999"/>
    <mergeCell ref="B980:G980"/>
    <mergeCell ref="B952:G952"/>
    <mergeCell ref="H1014:I1014"/>
    <mergeCell ref="B1004:G1004"/>
    <mergeCell ref="H1004:I1004"/>
    <mergeCell ref="B1005:G1005"/>
    <mergeCell ref="H1005:I1005"/>
    <mergeCell ref="C1011:G1011"/>
    <mergeCell ref="B997:G997"/>
    <mergeCell ref="H997:I997"/>
    <mergeCell ref="D962:I962"/>
    <mergeCell ref="B934:G934"/>
    <mergeCell ref="H934:I934"/>
    <mergeCell ref="D949:I949"/>
    <mergeCell ref="B983:G983"/>
    <mergeCell ref="D978:I978"/>
    <mergeCell ref="H914:I914"/>
    <mergeCell ref="B915:G915"/>
    <mergeCell ref="H915:I915"/>
    <mergeCell ref="H952:I952"/>
    <mergeCell ref="H960:I960"/>
    <mergeCell ref="B961:G961"/>
    <mergeCell ref="H976:I976"/>
    <mergeCell ref="H973:I973"/>
    <mergeCell ref="H979:I979"/>
    <mergeCell ref="B979:G979"/>
    <mergeCell ref="B863:G863"/>
    <mergeCell ref="B903:G903"/>
    <mergeCell ref="D953:I953"/>
    <mergeCell ref="E889:F889"/>
    <mergeCell ref="H884:I884"/>
    <mergeCell ref="D876:I876"/>
    <mergeCell ref="D925:I925"/>
    <mergeCell ref="B926:G926"/>
    <mergeCell ref="H879:I879"/>
    <mergeCell ref="B878:G878"/>
    <mergeCell ref="B919:G919"/>
    <mergeCell ref="B865:D866"/>
    <mergeCell ref="E865:G865"/>
    <mergeCell ref="H865:I865"/>
    <mergeCell ref="E890:F890"/>
    <mergeCell ref="E891:F891"/>
    <mergeCell ref="E892:F892"/>
    <mergeCell ref="E893:F893"/>
    <mergeCell ref="E894:F894"/>
    <mergeCell ref="D663:I663"/>
    <mergeCell ref="H823:I823"/>
    <mergeCell ref="H760:I760"/>
    <mergeCell ref="D791:I791"/>
    <mergeCell ref="B785:G785"/>
    <mergeCell ref="H858:I858"/>
    <mergeCell ref="H869:I869"/>
    <mergeCell ref="D749:I749"/>
    <mergeCell ref="B723:C723"/>
    <mergeCell ref="B755:D755"/>
    <mergeCell ref="H712:I712"/>
    <mergeCell ref="B713:G713"/>
    <mergeCell ref="H757:I757"/>
    <mergeCell ref="H728:I728"/>
    <mergeCell ref="B792:G792"/>
    <mergeCell ref="B788:G788"/>
    <mergeCell ref="B752:G752"/>
    <mergeCell ref="B840:D840"/>
    <mergeCell ref="D711:I711"/>
    <mergeCell ref="B751:G751"/>
    <mergeCell ref="H743:I743"/>
    <mergeCell ref="D745:I745"/>
    <mergeCell ref="D741:I741"/>
    <mergeCell ref="B794:G794"/>
    <mergeCell ref="B803:G803"/>
    <mergeCell ref="H752:I752"/>
    <mergeCell ref="B786:G786"/>
    <mergeCell ref="D787:I787"/>
    <mergeCell ref="H695:I695"/>
    <mergeCell ref="B696:G696"/>
    <mergeCell ref="H705:I705"/>
    <mergeCell ref="H697:I697"/>
    <mergeCell ref="B732:C732"/>
    <mergeCell ref="D698:I698"/>
    <mergeCell ref="D721:I721"/>
    <mergeCell ref="H708:I708"/>
    <mergeCell ref="B709:G709"/>
    <mergeCell ref="D717:I717"/>
    <mergeCell ref="H676:I676"/>
    <mergeCell ref="H756:I756"/>
    <mergeCell ref="B757:G757"/>
    <mergeCell ref="B724:C724"/>
    <mergeCell ref="B740:H740"/>
    <mergeCell ref="B688:G688"/>
    <mergeCell ref="H701:I701"/>
    <mergeCell ref="B712:G712"/>
    <mergeCell ref="H746:I746"/>
    <mergeCell ref="H748:I748"/>
    <mergeCell ref="H786:I786"/>
    <mergeCell ref="B729:G729"/>
    <mergeCell ref="H744:I744"/>
    <mergeCell ref="B746:G746"/>
    <mergeCell ref="B720:G720"/>
    <mergeCell ref="D694:I694"/>
    <mergeCell ref="B695:G695"/>
    <mergeCell ref="B763:D763"/>
    <mergeCell ref="E763:G763"/>
    <mergeCell ref="H763:I763"/>
    <mergeCell ref="B728:G728"/>
    <mergeCell ref="H692:I692"/>
    <mergeCell ref="B693:G693"/>
    <mergeCell ref="H770:I770"/>
    <mergeCell ref="E771:G771"/>
    <mergeCell ref="H771:I771"/>
    <mergeCell ref="B793:G793"/>
    <mergeCell ref="H792:I792"/>
    <mergeCell ref="B815:G815"/>
    <mergeCell ref="H815:I815"/>
    <mergeCell ref="H793:I793"/>
    <mergeCell ref="H807:I807"/>
    <mergeCell ref="B838:J838"/>
    <mergeCell ref="B1329:G1329"/>
    <mergeCell ref="H1329:I1329"/>
    <mergeCell ref="B1330:G1330"/>
    <mergeCell ref="H1330:I1330"/>
    <mergeCell ref="H1279:I1279"/>
    <mergeCell ref="B916:G916"/>
    <mergeCell ref="B911:G911"/>
    <mergeCell ref="B1219:D1219"/>
    <mergeCell ref="H1264:I1264"/>
    <mergeCell ref="H1185:I1185"/>
    <mergeCell ref="F1154:G1154"/>
    <mergeCell ref="F1149:G1149"/>
    <mergeCell ref="B1079:G1079"/>
    <mergeCell ref="D1182:I1182"/>
    <mergeCell ref="D1190:I1190"/>
    <mergeCell ref="B1192:D1192"/>
    <mergeCell ref="D1186:I1186"/>
    <mergeCell ref="H1147:I1147"/>
    <mergeCell ref="H1322:I1322"/>
    <mergeCell ref="H1148:I1148"/>
    <mergeCell ref="H1149:I1149"/>
    <mergeCell ref="D1015:I1015"/>
    <mergeCell ref="D909:I909"/>
    <mergeCell ref="H903:I903"/>
    <mergeCell ref="B822:G822"/>
    <mergeCell ref="E840:G840"/>
    <mergeCell ref="H840:I840"/>
    <mergeCell ref="B938:G938"/>
    <mergeCell ref="H794:I794"/>
    <mergeCell ref="B790:G790"/>
    <mergeCell ref="H790:I790"/>
    <mergeCell ref="H1338:I1338"/>
    <mergeCell ref="B1339:G1339"/>
    <mergeCell ref="H1339:I1339"/>
    <mergeCell ref="D1271:I1271"/>
    <mergeCell ref="B1319:E1319"/>
    <mergeCell ref="B1320:E1320"/>
    <mergeCell ref="H1318:I1318"/>
    <mergeCell ref="H1092:I1092"/>
    <mergeCell ref="B1093:G1093"/>
    <mergeCell ref="H1093:I1093"/>
    <mergeCell ref="B1094:G1094"/>
    <mergeCell ref="H1094:I1094"/>
    <mergeCell ref="B1096:G1096"/>
    <mergeCell ref="H1096:I1096"/>
    <mergeCell ref="B1097:G1097"/>
    <mergeCell ref="B1333:G1333"/>
    <mergeCell ref="H1333:I1333"/>
    <mergeCell ref="B1303:G1303"/>
    <mergeCell ref="H1303:I1303"/>
    <mergeCell ref="D1208:I1208"/>
    <mergeCell ref="D1336:I1336"/>
    <mergeCell ref="H969:I969"/>
    <mergeCell ref="F1146:G1146"/>
    <mergeCell ref="H1146:I1146"/>
    <mergeCell ref="B1318:E1318"/>
    <mergeCell ref="B1337:G1337"/>
    <mergeCell ref="B1307:G1307"/>
    <mergeCell ref="B1162:G1162"/>
    <mergeCell ref="H1162:I1162"/>
    <mergeCell ref="D1116:I1116"/>
    <mergeCell ref="B904:G904"/>
    <mergeCell ref="H904:I904"/>
    <mergeCell ref="B905:G905"/>
    <mergeCell ref="H905:I905"/>
    <mergeCell ref="H1274:I1274"/>
    <mergeCell ref="H1211:I1211"/>
    <mergeCell ref="B1334:G1334"/>
    <mergeCell ref="H1334:I1334"/>
    <mergeCell ref="H1285:I1285"/>
    <mergeCell ref="D1213:I1213"/>
    <mergeCell ref="D1062:I1062"/>
    <mergeCell ref="B1064:G1064"/>
    <mergeCell ref="H1309:I1309"/>
    <mergeCell ref="H1268:I1268"/>
    <mergeCell ref="B1269:G1269"/>
    <mergeCell ref="H1269:I1269"/>
    <mergeCell ref="H1272:I1272"/>
    <mergeCell ref="H1307:I1307"/>
    <mergeCell ref="H1296:I1296"/>
    <mergeCell ref="H1331:I1331"/>
    <mergeCell ref="B1285:G1285"/>
    <mergeCell ref="B1331:G1331"/>
    <mergeCell ref="D1115:I1115"/>
    <mergeCell ref="H951:I951"/>
    <mergeCell ref="H939:I939"/>
    <mergeCell ref="D1142:I1142"/>
    <mergeCell ref="B1188:G1188"/>
    <mergeCell ref="H1159:I1159"/>
    <mergeCell ref="D1099:I1099"/>
    <mergeCell ref="D1091:I1091"/>
    <mergeCell ref="B1092:G1092"/>
    <mergeCell ref="B1215:G1215"/>
    <mergeCell ref="H1215:I1215"/>
    <mergeCell ref="H714:I714"/>
    <mergeCell ref="H638:I638"/>
    <mergeCell ref="B637:D637"/>
    <mergeCell ref="D680:I680"/>
    <mergeCell ref="B682:E682"/>
    <mergeCell ref="H677:I677"/>
    <mergeCell ref="B756:D756"/>
    <mergeCell ref="D957:I957"/>
    <mergeCell ref="D958:I958"/>
    <mergeCell ref="B813:G813"/>
    <mergeCell ref="C718:E718"/>
    <mergeCell ref="B699:G699"/>
    <mergeCell ref="H699:I699"/>
    <mergeCell ref="E888:F888"/>
    <mergeCell ref="H700:I700"/>
    <mergeCell ref="B701:G701"/>
    <mergeCell ref="H696:I696"/>
    <mergeCell ref="B657:G657"/>
    <mergeCell ref="B1211:G1211"/>
    <mergeCell ref="B1063:G1063"/>
    <mergeCell ref="H813:I813"/>
    <mergeCell ref="B814:G814"/>
    <mergeCell ref="H1145:I1145"/>
    <mergeCell ref="D1007:I1007"/>
    <mergeCell ref="B1060:G1060"/>
    <mergeCell ref="D800:I800"/>
    <mergeCell ref="D1181:I1181"/>
    <mergeCell ref="B1342:G1342"/>
    <mergeCell ref="H1342:I1342"/>
    <mergeCell ref="D1340:I1340"/>
    <mergeCell ref="D1324:I1324"/>
    <mergeCell ref="D1328:I1328"/>
    <mergeCell ref="H1326:I1326"/>
    <mergeCell ref="D1263:I1263"/>
    <mergeCell ref="B1262:G1262"/>
    <mergeCell ref="H1262:I1262"/>
    <mergeCell ref="B1264:G1264"/>
    <mergeCell ref="H1304:I1304"/>
    <mergeCell ref="H1291:I1291"/>
    <mergeCell ref="B1338:G1338"/>
    <mergeCell ref="B1341:G1341"/>
    <mergeCell ref="H1341:I1341"/>
    <mergeCell ref="B384:H384"/>
    <mergeCell ref="B385:H385"/>
    <mergeCell ref="D655:I655"/>
    <mergeCell ref="H635:I635"/>
    <mergeCell ref="H624:I624"/>
    <mergeCell ref="B654:G654"/>
    <mergeCell ref="H730:I730"/>
    <mergeCell ref="H660:I660"/>
    <mergeCell ref="B417:H417"/>
    <mergeCell ref="B681:E681"/>
    <mergeCell ref="B714:G714"/>
    <mergeCell ref="H626:I626"/>
    <mergeCell ref="H614:I614"/>
    <mergeCell ref="H615:I615"/>
    <mergeCell ref="H709:I709"/>
    <mergeCell ref="H687:I687"/>
    <mergeCell ref="H1319:I1319"/>
    <mergeCell ref="D215:I215"/>
    <mergeCell ref="B216:G216"/>
    <mergeCell ref="H216:I216"/>
    <mergeCell ref="B217:G217"/>
    <mergeCell ref="H217:I217"/>
    <mergeCell ref="D158:I158"/>
    <mergeCell ref="B159:H159"/>
    <mergeCell ref="B160:H160"/>
    <mergeCell ref="B171:H171"/>
    <mergeCell ref="B161:H161"/>
    <mergeCell ref="D221:I221"/>
    <mergeCell ref="B222:G222"/>
    <mergeCell ref="H222:I222"/>
    <mergeCell ref="D156:H156"/>
    <mergeCell ref="B150:C156"/>
    <mergeCell ref="B166:H166"/>
    <mergeCell ref="B167:H167"/>
    <mergeCell ref="B168:H168"/>
    <mergeCell ref="B180:G180"/>
    <mergeCell ref="H180:I180"/>
    <mergeCell ref="B182:G182"/>
    <mergeCell ref="B179:G179"/>
    <mergeCell ref="H179:I179"/>
    <mergeCell ref="H218:I218"/>
    <mergeCell ref="B214:G214"/>
    <mergeCell ref="H214:I214"/>
    <mergeCell ref="B188:G188"/>
    <mergeCell ref="H188:I188"/>
    <mergeCell ref="D189:I189"/>
    <mergeCell ref="B162:H162"/>
    <mergeCell ref="B165:H165"/>
    <mergeCell ref="B163:H163"/>
    <mergeCell ref="E22:G22"/>
    <mergeCell ref="E23:G23"/>
    <mergeCell ref="E24:G24"/>
    <mergeCell ref="E339:H339"/>
    <mergeCell ref="B354:H354"/>
    <mergeCell ref="B368:H368"/>
    <mergeCell ref="B369:H369"/>
    <mergeCell ref="B371:H371"/>
    <mergeCell ref="B372:H372"/>
    <mergeCell ref="B336:H336"/>
    <mergeCell ref="B352:H352"/>
    <mergeCell ref="D362:I362"/>
    <mergeCell ref="D366:I366"/>
    <mergeCell ref="D148:I148"/>
    <mergeCell ref="B697:G697"/>
    <mergeCell ref="E756:G756"/>
    <mergeCell ref="H688:I688"/>
    <mergeCell ref="B725:C725"/>
    <mergeCell ref="H725:I725"/>
    <mergeCell ref="B624:G624"/>
    <mergeCell ref="H647:I647"/>
    <mergeCell ref="H648:I648"/>
    <mergeCell ref="B642:J642"/>
    <mergeCell ref="B632:J632"/>
    <mergeCell ref="B658:G658"/>
    <mergeCell ref="H658:I658"/>
    <mergeCell ref="B660:G660"/>
    <mergeCell ref="D727:I727"/>
    <mergeCell ref="B710:G710"/>
    <mergeCell ref="H722:I722"/>
    <mergeCell ref="D155:H155"/>
    <mergeCell ref="B313:H313"/>
    <mergeCell ref="H1320:I1320"/>
    <mergeCell ref="B1198:D1198"/>
    <mergeCell ref="B1199:D1199"/>
    <mergeCell ref="B1200:D1200"/>
    <mergeCell ref="B1201:D1201"/>
    <mergeCell ref="B1202:D1202"/>
    <mergeCell ref="B1268:G1268"/>
    <mergeCell ref="D1267:I1267"/>
    <mergeCell ref="B1212:G1212"/>
    <mergeCell ref="H1212:I1212"/>
    <mergeCell ref="B1205:D1205"/>
    <mergeCell ref="B1206:D1206"/>
    <mergeCell ref="B1221:D1221"/>
    <mergeCell ref="H1261:I1261"/>
    <mergeCell ref="B1266:G1266"/>
    <mergeCell ref="H1266:I1266"/>
    <mergeCell ref="H1280:I1280"/>
    <mergeCell ref="B1288:D1288"/>
    <mergeCell ref="H1210:I1210"/>
    <mergeCell ref="B1259:G1259"/>
    <mergeCell ref="B1311:G1311"/>
    <mergeCell ref="H1311:I1311"/>
    <mergeCell ref="B1312:G1312"/>
    <mergeCell ref="B1304:G1304"/>
    <mergeCell ref="B1207:H1207"/>
    <mergeCell ref="H1259:I1259"/>
    <mergeCell ref="H1273:I1273"/>
    <mergeCell ref="B1260:G1260"/>
    <mergeCell ref="D1209:I1209"/>
    <mergeCell ref="H1218:I1218"/>
    <mergeCell ref="D1217:I1217"/>
    <mergeCell ref="H1312:I1312"/>
    <mergeCell ref="B1121:G1121"/>
    <mergeCell ref="D404:I404"/>
    <mergeCell ref="B405:H405"/>
    <mergeCell ref="B406:H406"/>
    <mergeCell ref="B407:H407"/>
    <mergeCell ref="D421:I421"/>
    <mergeCell ref="D425:I425"/>
    <mergeCell ref="D429:I429"/>
    <mergeCell ref="D435:I435"/>
    <mergeCell ref="H634:I634"/>
    <mergeCell ref="B626:G626"/>
    <mergeCell ref="B722:C722"/>
    <mergeCell ref="B422:H422"/>
    <mergeCell ref="B423:H423"/>
    <mergeCell ref="B424:H424"/>
    <mergeCell ref="B426:H426"/>
    <mergeCell ref="B430:H430"/>
    <mergeCell ref="B431:H431"/>
    <mergeCell ref="B432:H432"/>
    <mergeCell ref="B480:H480"/>
    <mergeCell ref="B482:F482"/>
    <mergeCell ref="B483:F483"/>
    <mergeCell ref="B484:H484"/>
    <mergeCell ref="B487:F487"/>
    <mergeCell ref="D1095:I1095"/>
    <mergeCell ref="E471:H471"/>
    <mergeCell ref="B472:H472"/>
    <mergeCell ref="B474:H474"/>
    <mergeCell ref="B475:H475"/>
    <mergeCell ref="B476:H476"/>
    <mergeCell ref="B478:H478"/>
    <mergeCell ref="B479:H479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D143:I143"/>
    <mergeCell ref="B1203:D1203"/>
    <mergeCell ref="B1204:D1204"/>
    <mergeCell ref="H1112:I1112"/>
    <mergeCell ref="B1113:G1113"/>
    <mergeCell ref="H1113:I1113"/>
    <mergeCell ref="B1114:G1114"/>
    <mergeCell ref="H1114:I1114"/>
    <mergeCell ref="D1103:I1103"/>
    <mergeCell ref="B1104:G1104"/>
    <mergeCell ref="H1104:I1104"/>
    <mergeCell ref="B1105:G1105"/>
    <mergeCell ref="H1105:I1105"/>
    <mergeCell ref="B1106:G1106"/>
    <mergeCell ref="H1106:I1106"/>
    <mergeCell ref="B1193:D1193"/>
    <mergeCell ref="B1194:D1194"/>
    <mergeCell ref="B1195:D1195"/>
    <mergeCell ref="B1180:G1180"/>
    <mergeCell ref="H1180:I1180"/>
    <mergeCell ref="H1183:I1183"/>
    <mergeCell ref="B499:H499"/>
    <mergeCell ref="B500:H500"/>
    <mergeCell ref="B501:H501"/>
    <mergeCell ref="B503:H503"/>
    <mergeCell ref="B504:H504"/>
    <mergeCell ref="B505:H505"/>
    <mergeCell ref="B511:H511"/>
    <mergeCell ref="B512:H512"/>
    <mergeCell ref="B513:H513"/>
    <mergeCell ref="B427:H427"/>
    <mergeCell ref="B428:H428"/>
    <mergeCell ref="B1321:E1321"/>
    <mergeCell ref="H1321:I1321"/>
    <mergeCell ref="B1322:E1322"/>
    <mergeCell ref="J1317:J1323"/>
    <mergeCell ref="B1226:G1226"/>
    <mergeCell ref="H1226:I1226"/>
    <mergeCell ref="B1227:G1227"/>
    <mergeCell ref="H1227:I1227"/>
    <mergeCell ref="B1228:G1228"/>
    <mergeCell ref="H1228:I1228"/>
    <mergeCell ref="H1295:I1295"/>
    <mergeCell ref="J1289:J1296"/>
    <mergeCell ref="H1260:I1260"/>
    <mergeCell ref="B1256:G1256"/>
    <mergeCell ref="H1256:I1256"/>
    <mergeCell ref="B1230:G1230"/>
    <mergeCell ref="H1230:I1230"/>
    <mergeCell ref="B1231:G1231"/>
    <mergeCell ref="H1231:I1231"/>
    <mergeCell ref="B1232:G1232"/>
    <mergeCell ref="H1232:I1232"/>
    <mergeCell ref="E1253:G1253"/>
    <mergeCell ref="H1253:I1253"/>
    <mergeCell ref="E1254:G1254"/>
    <mergeCell ref="H1254:I1254"/>
    <mergeCell ref="E1255:G1255"/>
    <mergeCell ref="H1255:I1255"/>
    <mergeCell ref="H1244:I1244"/>
    <mergeCell ref="E1245:G1245"/>
    <mergeCell ref="H1245:I1245"/>
    <mergeCell ref="E1246:G1246"/>
    <mergeCell ref="H1246:I1246"/>
    <mergeCell ref="J1312:J1313"/>
    <mergeCell ref="B1313:G1313"/>
    <mergeCell ref="H1313:I1313"/>
    <mergeCell ref="E1247:G1247"/>
    <mergeCell ref="H1247:I1247"/>
    <mergeCell ref="E1248:G1248"/>
    <mergeCell ref="H1248:I1248"/>
    <mergeCell ref="E1249:G1249"/>
    <mergeCell ref="H1249:I1249"/>
    <mergeCell ref="E1250:G1250"/>
    <mergeCell ref="H1250:I1250"/>
    <mergeCell ref="E1251:G1251"/>
    <mergeCell ref="H1251:I1251"/>
    <mergeCell ref="E1252:G1252"/>
    <mergeCell ref="H1252:I1252"/>
    <mergeCell ref="J1235:J1256"/>
    <mergeCell ref="E1236:G1236"/>
    <mergeCell ref="H1236:I1236"/>
    <mergeCell ref="E1237:G1237"/>
    <mergeCell ref="H1237:I1237"/>
    <mergeCell ref="E1238:G1238"/>
    <mergeCell ref="H1238:I1238"/>
    <mergeCell ref="E1239:G1239"/>
    <mergeCell ref="H1239:I1239"/>
    <mergeCell ref="E1240:G1240"/>
    <mergeCell ref="H1240:I1240"/>
    <mergeCell ref="E1241:G1241"/>
    <mergeCell ref="H1241:I1241"/>
    <mergeCell ref="H1293:I1293"/>
    <mergeCell ref="B1302:G1302"/>
    <mergeCell ref="H1290:I1290"/>
    <mergeCell ref="B1308:G1308"/>
    <mergeCell ref="J1308:J1309"/>
    <mergeCell ref="D1310:I1310"/>
    <mergeCell ref="D1233:I1233"/>
    <mergeCell ref="E1242:G1242"/>
    <mergeCell ref="H1242:I1242"/>
    <mergeCell ref="E1243:G1243"/>
    <mergeCell ref="H1243:I1243"/>
    <mergeCell ref="E1244:G1244"/>
    <mergeCell ref="J1219:J1222"/>
    <mergeCell ref="B1184:G1184"/>
    <mergeCell ref="H1184:I1184"/>
    <mergeCell ref="H1278:I1278"/>
    <mergeCell ref="J1260:J1261"/>
    <mergeCell ref="H1288:I1288"/>
    <mergeCell ref="H1282:I1282"/>
    <mergeCell ref="B1278:D1278"/>
    <mergeCell ref="D1275:I1275"/>
    <mergeCell ref="H1188:I1188"/>
    <mergeCell ref="B1189:G1189"/>
    <mergeCell ref="H1189:I1189"/>
    <mergeCell ref="B1218:D1218"/>
    <mergeCell ref="B1191:D1191"/>
    <mergeCell ref="B1214:G1214"/>
    <mergeCell ref="H1214:I1214"/>
    <mergeCell ref="H1281:I1281"/>
    <mergeCell ref="H1219:I1219"/>
    <mergeCell ref="H1222:I1222"/>
    <mergeCell ref="B1223:G1223"/>
    <mergeCell ref="B1216:G1216"/>
    <mergeCell ref="H1216:I1216"/>
    <mergeCell ref="B1210:G1210"/>
    <mergeCell ref="H1292:I1292"/>
    <mergeCell ref="J1172:J1175"/>
    <mergeCell ref="J1179:J1180"/>
    <mergeCell ref="J1184:J1185"/>
    <mergeCell ref="J1188:J1189"/>
    <mergeCell ref="J1192:J1207"/>
    <mergeCell ref="D829:I829"/>
    <mergeCell ref="D833:I833"/>
    <mergeCell ref="B830:G830"/>
    <mergeCell ref="H830:I830"/>
    <mergeCell ref="B831:G831"/>
    <mergeCell ref="H831:I831"/>
    <mergeCell ref="B832:G832"/>
    <mergeCell ref="H832:I832"/>
    <mergeCell ref="B834:G834"/>
    <mergeCell ref="H834:I834"/>
    <mergeCell ref="B835:G835"/>
    <mergeCell ref="H835:I835"/>
    <mergeCell ref="B836:G836"/>
    <mergeCell ref="H836:I836"/>
    <mergeCell ref="B1165:G1165"/>
    <mergeCell ref="H1165:I1165"/>
    <mergeCell ref="B1166:G1166"/>
    <mergeCell ref="H1166:I1166"/>
    <mergeCell ref="B1168:G1168"/>
    <mergeCell ref="H1168:I1168"/>
    <mergeCell ref="B1171:G1171"/>
    <mergeCell ref="H1171:I1171"/>
    <mergeCell ref="B1172:G1172"/>
    <mergeCell ref="B1178:G1178"/>
    <mergeCell ref="H1178:I1178"/>
    <mergeCell ref="B1179:G1179"/>
    <mergeCell ref="H1179:I1179"/>
    <mergeCell ref="B1167:G1167"/>
    <mergeCell ref="H1167:I1167"/>
    <mergeCell ref="J1166:J1168"/>
    <mergeCell ref="D490:I490"/>
    <mergeCell ref="D494:I494"/>
    <mergeCell ref="D498:I498"/>
    <mergeCell ref="D502:I502"/>
    <mergeCell ref="F1157:G1157"/>
    <mergeCell ref="F1158:G1158"/>
    <mergeCell ref="H645:I645"/>
    <mergeCell ref="H646:I646"/>
    <mergeCell ref="D659:I659"/>
    <mergeCell ref="B700:G700"/>
    <mergeCell ref="H788:I788"/>
    <mergeCell ref="B789:G789"/>
    <mergeCell ref="H789:I789"/>
    <mergeCell ref="B977:G977"/>
    <mergeCell ref="B491:H491"/>
    <mergeCell ref="E492:H492"/>
    <mergeCell ref="B493:H493"/>
    <mergeCell ref="B495:D495"/>
    <mergeCell ref="E495:F495"/>
    <mergeCell ref="G495:H495"/>
    <mergeCell ref="B496:D496"/>
    <mergeCell ref="E496:F496"/>
    <mergeCell ref="G496:H496"/>
    <mergeCell ref="B497:H497"/>
    <mergeCell ref="B515:H515"/>
    <mergeCell ref="B516:H516"/>
    <mergeCell ref="B517:H517"/>
    <mergeCell ref="B519:H519"/>
    <mergeCell ref="B951:G951"/>
    <mergeCell ref="B456:H456"/>
    <mergeCell ref="B458:H458"/>
    <mergeCell ref="E459:H459"/>
    <mergeCell ref="B460:H460"/>
    <mergeCell ref="B462:H462"/>
    <mergeCell ref="E463:H463"/>
    <mergeCell ref="B464:H464"/>
    <mergeCell ref="B466:H466"/>
    <mergeCell ref="E467:H467"/>
    <mergeCell ref="B468:H468"/>
    <mergeCell ref="B470:H470"/>
    <mergeCell ref="B436:D436"/>
    <mergeCell ref="E436:F436"/>
    <mergeCell ref="G436:H436"/>
    <mergeCell ref="E437:F437"/>
    <mergeCell ref="G437:H437"/>
    <mergeCell ref="B439:H439"/>
    <mergeCell ref="B441:H441"/>
    <mergeCell ref="B442:H442"/>
    <mergeCell ref="B443:H443"/>
    <mergeCell ref="B445:H445"/>
    <mergeCell ref="B446:H446"/>
    <mergeCell ref="E438:F438"/>
    <mergeCell ref="G438:H438"/>
    <mergeCell ref="D440:I440"/>
    <mergeCell ref="D444:I444"/>
    <mergeCell ref="J437:J439"/>
    <mergeCell ref="B450:F450"/>
    <mergeCell ref="B447:H447"/>
    <mergeCell ref="E520:H520"/>
    <mergeCell ref="B521:H521"/>
    <mergeCell ref="D518:I518"/>
    <mergeCell ref="B523:F523"/>
    <mergeCell ref="B524:F524"/>
    <mergeCell ref="B525:H525"/>
    <mergeCell ref="D506:I506"/>
    <mergeCell ref="B507:H507"/>
    <mergeCell ref="B508:H508"/>
    <mergeCell ref="B509:H509"/>
    <mergeCell ref="D532:I532"/>
    <mergeCell ref="D536:I536"/>
    <mergeCell ref="D540:I540"/>
    <mergeCell ref="D510:I510"/>
    <mergeCell ref="D514:I514"/>
    <mergeCell ref="D522:I522"/>
    <mergeCell ref="D528:I528"/>
    <mergeCell ref="B529:H529"/>
    <mergeCell ref="E530:H530"/>
    <mergeCell ref="B531:H531"/>
    <mergeCell ref="B533:H533"/>
    <mergeCell ref="E534:H534"/>
    <mergeCell ref="B535:H535"/>
    <mergeCell ref="B537:H537"/>
    <mergeCell ref="B538:H538"/>
    <mergeCell ref="B539:H539"/>
    <mergeCell ref="B452:H452"/>
    <mergeCell ref="B454:H454"/>
    <mergeCell ref="B455:H455"/>
    <mergeCell ref="B584:H584"/>
    <mergeCell ref="B585:H585"/>
    <mergeCell ref="B579:H579"/>
    <mergeCell ref="B580:H580"/>
    <mergeCell ref="B581:H581"/>
    <mergeCell ref="B575:H575"/>
    <mergeCell ref="B576:H576"/>
    <mergeCell ref="B577:H577"/>
    <mergeCell ref="B571:H571"/>
    <mergeCell ref="B573:H573"/>
    <mergeCell ref="B572:H572"/>
    <mergeCell ref="B606:H606"/>
    <mergeCell ref="D544:I544"/>
    <mergeCell ref="D549:I549"/>
    <mergeCell ref="B587:H587"/>
    <mergeCell ref="B588:H588"/>
    <mergeCell ref="B589:H589"/>
    <mergeCell ref="D565:I565"/>
    <mergeCell ref="D570:I570"/>
    <mergeCell ref="D574:I574"/>
    <mergeCell ref="D578:I578"/>
    <mergeCell ref="D582:I582"/>
    <mergeCell ref="D586:I586"/>
    <mergeCell ref="D591:I591"/>
    <mergeCell ref="D595:I595"/>
    <mergeCell ref="D599:I599"/>
    <mergeCell ref="B547:H547"/>
    <mergeCell ref="B592:H592"/>
    <mergeCell ref="B593:H593"/>
    <mergeCell ref="B594:H594"/>
    <mergeCell ref="B596:H596"/>
    <mergeCell ref="B597:H597"/>
    <mergeCell ref="B598:H598"/>
    <mergeCell ref="B600:H600"/>
    <mergeCell ref="B601:H601"/>
    <mergeCell ref="B602:H602"/>
    <mergeCell ref="B604:H604"/>
    <mergeCell ref="B605:H605"/>
    <mergeCell ref="B608:H608"/>
    <mergeCell ref="B541:H541"/>
    <mergeCell ref="B542:H542"/>
    <mergeCell ref="B543:H543"/>
    <mergeCell ref="B545:H545"/>
    <mergeCell ref="B546:H546"/>
    <mergeCell ref="D553:I553"/>
    <mergeCell ref="D557:I557"/>
    <mergeCell ref="D561:I561"/>
    <mergeCell ref="B550:H550"/>
    <mergeCell ref="B551:H551"/>
    <mergeCell ref="B552:H552"/>
    <mergeCell ref="B554:H554"/>
    <mergeCell ref="B555:H555"/>
    <mergeCell ref="B556:H556"/>
    <mergeCell ref="B558:H558"/>
    <mergeCell ref="B559:H559"/>
    <mergeCell ref="B560:H560"/>
    <mergeCell ref="D603:I603"/>
    <mergeCell ref="D607:I607"/>
    <mergeCell ref="B583:H583"/>
    <mergeCell ref="B827:G827"/>
    <mergeCell ref="H827:I827"/>
    <mergeCell ref="D172:I172"/>
    <mergeCell ref="B173:H173"/>
    <mergeCell ref="B174:H174"/>
    <mergeCell ref="J174:J175"/>
    <mergeCell ref="B175:H175"/>
    <mergeCell ref="D90:I90"/>
    <mergeCell ref="D93:I93"/>
    <mergeCell ref="C91:E91"/>
    <mergeCell ref="H91:I91"/>
    <mergeCell ref="B92:E92"/>
    <mergeCell ref="H92:I92"/>
    <mergeCell ref="C94:E94"/>
    <mergeCell ref="H94:I94"/>
    <mergeCell ref="B95:E95"/>
    <mergeCell ref="H95:I95"/>
    <mergeCell ref="B228:H228"/>
    <mergeCell ref="B227:H227"/>
    <mergeCell ref="D824:I824"/>
    <mergeCell ref="B825:G825"/>
    <mergeCell ref="H825:I825"/>
    <mergeCell ref="B826:G826"/>
    <mergeCell ref="H826:I826"/>
    <mergeCell ref="B609:H609"/>
    <mergeCell ref="B610:H610"/>
    <mergeCell ref="B562:H562"/>
    <mergeCell ref="B563:H563"/>
    <mergeCell ref="B564:H564"/>
    <mergeCell ref="B566:H566"/>
    <mergeCell ref="B567:H567"/>
    <mergeCell ref="B568:H568"/>
  </mergeCells>
  <phoneticPr fontId="2" type="noConversion"/>
  <conditionalFormatting sqref="F11:H12 G45:G50 G63:G66 G69:G75">
    <cfRule type="cellIs" dxfId="20" priority="24" operator="equal">
      <formula>0</formula>
    </cfRule>
  </conditionalFormatting>
  <conditionalFormatting sqref="G52:G60">
    <cfRule type="cellIs" dxfId="19" priority="1" operator="equal">
      <formula>0</formula>
    </cfRule>
  </conditionalFormatting>
  <conditionalFormatting sqref="H16:H42">
    <cfRule type="cellIs" dxfId="18" priority="6" operator="equal">
      <formula>0</formula>
    </cfRule>
  </conditionalFormatting>
  <printOptions horizontalCentered="1"/>
  <pageMargins left="0.23622047244094491" right="0.23622047244094491" top="0.39370078740157483" bottom="0.39370078740157483" header="0" footer="0.19685039370078741"/>
  <pageSetup paperSize="9" scale="59" fitToHeight="0" orientation="portrait" r:id="rId1"/>
  <headerFooter>
    <oddFooter>Página &amp;P de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S703"/>
  <sheetViews>
    <sheetView workbookViewId="0"/>
  </sheetViews>
  <sheetFormatPr defaultRowHeight="19.5" outlineLevelRow="1" x14ac:dyDescent="0.25"/>
  <cols>
    <col min="1" max="1" width="9.140625" style="202"/>
    <col min="2" max="2" width="49.28515625" style="202" bestFit="1" customWidth="1"/>
    <col min="3" max="3" width="7.42578125" style="202" bestFit="1" customWidth="1"/>
    <col min="4" max="4" width="13.140625" style="202" bestFit="1" customWidth="1"/>
    <col min="5" max="5" width="10.140625" style="202" bestFit="1" customWidth="1"/>
    <col min="6" max="6" width="15.28515625" style="202" bestFit="1" customWidth="1"/>
    <col min="7" max="7" width="6.5703125" style="202" bestFit="1" customWidth="1"/>
    <col min="8" max="8" width="81.140625" style="202" bestFit="1" customWidth="1"/>
    <col min="9" max="9" width="6.5703125" style="202" bestFit="1" customWidth="1"/>
    <col min="10" max="10" width="12" style="202" bestFit="1" customWidth="1"/>
    <col min="11" max="11" width="17.7109375" style="202" bestFit="1" customWidth="1"/>
    <col min="12" max="12" width="15.85546875" style="202" bestFit="1" customWidth="1"/>
    <col min="13" max="13" width="6.42578125" style="202" bestFit="1" customWidth="1"/>
    <col min="14" max="14" width="12.5703125" style="202" bestFit="1" customWidth="1"/>
    <col min="15" max="15" width="6.5703125" style="202" bestFit="1" customWidth="1"/>
    <col min="16" max="16" width="15.85546875" style="202" bestFit="1" customWidth="1"/>
    <col min="17" max="17" width="17.85546875" style="202" customWidth="1"/>
    <col min="18" max="18" width="12.5703125" style="202" bestFit="1" customWidth="1"/>
    <col min="19" max="19" width="6.5703125" style="202" bestFit="1" customWidth="1"/>
    <col min="20" max="21" width="9.140625" style="202"/>
    <col min="22" max="22" width="44.42578125" style="202" bestFit="1" customWidth="1"/>
    <col min="23" max="23" width="19.28515625" style="202" bestFit="1" customWidth="1"/>
    <col min="24" max="24" width="44.42578125" style="202" bestFit="1" customWidth="1"/>
    <col min="25" max="25" width="53.42578125" style="202" bestFit="1" customWidth="1"/>
    <col min="26" max="26" width="6.85546875" style="202" bestFit="1" customWidth="1"/>
    <col min="27" max="27" width="13.140625" style="202" bestFit="1" customWidth="1"/>
    <col min="28" max="28" width="17.140625" style="202" bestFit="1" customWidth="1"/>
    <col min="29" max="29" width="33.42578125" style="202" bestFit="1" customWidth="1"/>
    <col min="30" max="30" width="11.7109375" style="202" bestFit="1" customWidth="1"/>
    <col min="31" max="31" width="7" style="202" bestFit="1" customWidth="1"/>
    <col min="32" max="32" width="15.28515625" style="202" customWidth="1"/>
    <col min="33" max="33" width="33.42578125" style="202" bestFit="1" customWidth="1"/>
    <col min="34" max="34" width="11.7109375" style="202" bestFit="1" customWidth="1"/>
    <col min="35" max="35" width="10.42578125" style="202" bestFit="1" customWidth="1"/>
    <col min="36" max="36" width="8.42578125" style="202" bestFit="1" customWidth="1"/>
    <col min="37" max="37" width="16.7109375" style="202" bestFit="1" customWidth="1"/>
    <col min="38" max="38" width="27.42578125" style="202" bestFit="1" customWidth="1"/>
    <col min="39" max="39" width="81.140625" style="202" bestFit="1" customWidth="1"/>
    <col min="40" max="40" width="6" style="202" bestFit="1" customWidth="1"/>
    <col min="41" max="41" width="23.28515625" style="202" bestFit="1" customWidth="1"/>
    <col min="42" max="42" width="22.85546875" style="202" bestFit="1" customWidth="1"/>
    <col min="43" max="43" width="81.140625" style="202" bestFit="1" customWidth="1"/>
    <col min="44" max="44" width="6.140625" style="202" bestFit="1" customWidth="1"/>
    <col min="45" max="45" width="9.140625" style="202"/>
    <col min="46" max="46" width="38" style="202" bestFit="1" customWidth="1"/>
    <col min="47" max="47" width="40.85546875" style="202" bestFit="1" customWidth="1"/>
    <col min="48" max="48" width="7.85546875" style="202" bestFit="1" customWidth="1"/>
    <col min="49" max="49" width="53.140625" style="202" bestFit="1" customWidth="1"/>
    <col min="50" max="50" width="14.42578125" style="202" bestFit="1" customWidth="1"/>
    <col min="51" max="51" width="10.28515625" style="202" bestFit="1" customWidth="1"/>
    <col min="52" max="52" width="17.85546875" style="202" bestFit="1" customWidth="1"/>
    <col min="53" max="53" width="24" style="202" bestFit="1" customWidth="1"/>
    <col min="54" max="54" width="15" style="202" bestFit="1" customWidth="1"/>
    <col min="55" max="16384" width="9.140625" style="202"/>
  </cols>
  <sheetData>
    <row r="2" spans="2:18" x14ac:dyDescent="0.25">
      <c r="B2" s="880" t="s">
        <v>300</v>
      </c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  <c r="P2" s="881"/>
      <c r="Q2" s="882"/>
    </row>
    <row r="3" spans="2:18" x14ac:dyDescent="0.25">
      <c r="B3" s="883"/>
      <c r="C3" s="884"/>
      <c r="D3" s="884"/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  <c r="Q3" s="885"/>
    </row>
    <row r="4" spans="2:18" x14ac:dyDescent="0.25">
      <c r="B4" s="883"/>
      <c r="C4" s="884"/>
      <c r="D4" s="884"/>
      <c r="E4" s="884"/>
      <c r="F4" s="884"/>
      <c r="G4" s="884"/>
      <c r="H4" s="884"/>
      <c r="I4" s="884"/>
      <c r="J4" s="884"/>
      <c r="K4" s="884"/>
      <c r="L4" s="884"/>
      <c r="M4" s="884"/>
      <c r="N4" s="884"/>
      <c r="O4" s="884"/>
      <c r="P4" s="884"/>
      <c r="Q4" s="885"/>
    </row>
    <row r="5" spans="2:18" x14ac:dyDescent="0.25">
      <c r="B5" s="883"/>
      <c r="C5" s="884"/>
      <c r="D5" s="884"/>
      <c r="E5" s="884"/>
      <c r="F5" s="884"/>
      <c r="G5" s="884"/>
      <c r="H5" s="884"/>
      <c r="I5" s="884"/>
      <c r="J5" s="884"/>
      <c r="K5" s="884"/>
      <c r="L5" s="884"/>
      <c r="M5" s="884"/>
      <c r="N5" s="884"/>
      <c r="O5" s="884"/>
      <c r="P5" s="884"/>
      <c r="Q5" s="885"/>
    </row>
    <row r="6" spans="2:18" x14ac:dyDescent="0.25">
      <c r="B6" s="886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8"/>
    </row>
    <row r="8" spans="2:18" x14ac:dyDescent="0.25">
      <c r="B8" s="203" t="s">
        <v>658</v>
      </c>
      <c r="C8" s="204"/>
      <c r="D8" s="204"/>
      <c r="E8" s="204"/>
      <c r="F8" s="204"/>
      <c r="G8" s="204"/>
      <c r="H8" s="204"/>
      <c r="I8" s="204"/>
      <c r="J8" s="204"/>
      <c r="K8" s="204"/>
      <c r="L8"/>
      <c r="M8"/>
      <c r="N8"/>
      <c r="O8"/>
      <c r="P8"/>
      <c r="Q8"/>
      <c r="R8" t="s">
        <v>676</v>
      </c>
    </row>
    <row r="9" spans="2:18" outlineLevel="1" x14ac:dyDescent="0.25">
      <c r="B9" s="202" t="s">
        <v>137</v>
      </c>
      <c r="C9" s="202" t="s">
        <v>270</v>
      </c>
      <c r="D9" s="202" t="s">
        <v>422</v>
      </c>
      <c r="E9" s="202" t="s">
        <v>201</v>
      </c>
      <c r="J9" s="202" t="s">
        <v>221</v>
      </c>
      <c r="K9" s="202" t="s">
        <v>258</v>
      </c>
      <c r="L9"/>
      <c r="M9"/>
      <c r="N9"/>
      <c r="O9"/>
      <c r="P9"/>
      <c r="Q9"/>
      <c r="R9"/>
    </row>
    <row r="10" spans="2:18" outlineLevel="1" x14ac:dyDescent="0.25">
      <c r="E10" s="202" t="s">
        <v>780</v>
      </c>
      <c r="J10" s="202">
        <v>0</v>
      </c>
      <c r="K10" s="202">
        <v>0</v>
      </c>
      <c r="L10"/>
      <c r="M10"/>
      <c r="N10"/>
      <c r="O10"/>
      <c r="P10"/>
      <c r="Q10"/>
      <c r="R10"/>
    </row>
    <row r="11" spans="2:18" outlineLevel="1" x14ac:dyDescent="0.25">
      <c r="E11" s="202" t="s">
        <v>781</v>
      </c>
      <c r="J11" s="202">
        <v>15.82</v>
      </c>
      <c r="K11" s="202">
        <v>21.99</v>
      </c>
      <c r="L11"/>
      <c r="M11"/>
      <c r="N11"/>
      <c r="O11"/>
      <c r="P11"/>
      <c r="Q11"/>
      <c r="R11"/>
    </row>
    <row r="12" spans="2:18" outlineLevel="1" x14ac:dyDescent="0.25">
      <c r="B12" s="202">
        <v>8</v>
      </c>
      <c r="C12" s="202">
        <v>1</v>
      </c>
      <c r="D12" s="202">
        <v>1</v>
      </c>
      <c r="E12" s="202" t="s">
        <v>782</v>
      </c>
      <c r="J12" s="202">
        <v>17.809999999999999</v>
      </c>
      <c r="K12" s="202">
        <v>17</v>
      </c>
      <c r="L12"/>
      <c r="M12"/>
      <c r="N12"/>
      <c r="O12"/>
      <c r="P12"/>
      <c r="Q12"/>
      <c r="R12"/>
    </row>
    <row r="13" spans="2:18" outlineLevel="1" x14ac:dyDescent="0.25">
      <c r="B13" s="202">
        <v>8</v>
      </c>
      <c r="C13" s="202">
        <v>1</v>
      </c>
      <c r="D13" s="202">
        <v>1</v>
      </c>
      <c r="E13" s="202" t="s">
        <v>783</v>
      </c>
      <c r="J13" s="202">
        <v>15.68</v>
      </c>
      <c r="K13" s="202">
        <v>16.100000000000001</v>
      </c>
      <c r="L13"/>
      <c r="M13"/>
      <c r="N13"/>
      <c r="O13"/>
      <c r="P13"/>
      <c r="Q13"/>
      <c r="R13"/>
    </row>
    <row r="14" spans="2:18" outlineLevel="1" x14ac:dyDescent="0.25">
      <c r="B14" s="202">
        <v>8</v>
      </c>
      <c r="C14" s="202">
        <v>1</v>
      </c>
      <c r="E14" s="202" t="s">
        <v>784</v>
      </c>
      <c r="J14" s="202">
        <v>103.53</v>
      </c>
      <c r="K14" s="202">
        <v>77.2</v>
      </c>
      <c r="L14"/>
      <c r="M14"/>
      <c r="N14"/>
      <c r="O14"/>
      <c r="P14"/>
      <c r="Q14"/>
      <c r="R14"/>
    </row>
    <row r="15" spans="2:18" outlineLevel="1" x14ac:dyDescent="0.25">
      <c r="B15" s="202">
        <v>8</v>
      </c>
      <c r="C15" s="202">
        <v>1</v>
      </c>
      <c r="E15" s="202" t="s">
        <v>785</v>
      </c>
      <c r="J15" s="202">
        <v>103.53</v>
      </c>
      <c r="K15" s="202">
        <v>77.2</v>
      </c>
      <c r="L15"/>
      <c r="M15"/>
      <c r="N15"/>
      <c r="O15"/>
      <c r="P15"/>
      <c r="Q15"/>
      <c r="R15"/>
    </row>
    <row r="16" spans="2:18" outlineLevel="1" x14ac:dyDescent="0.25">
      <c r="B16" s="202">
        <v>8</v>
      </c>
      <c r="C16" s="202">
        <v>2</v>
      </c>
      <c r="D16" s="202">
        <v>3</v>
      </c>
      <c r="E16" s="202" t="s">
        <v>786</v>
      </c>
      <c r="J16" s="202">
        <v>22.37</v>
      </c>
      <c r="K16" s="202">
        <v>20.5</v>
      </c>
      <c r="L16"/>
      <c r="M16"/>
      <c r="N16"/>
      <c r="O16"/>
      <c r="P16"/>
      <c r="Q16"/>
      <c r="R16"/>
    </row>
    <row r="17" spans="2:18" outlineLevel="1" x14ac:dyDescent="0.25">
      <c r="B17" s="202">
        <v>8</v>
      </c>
      <c r="C17" s="202">
        <v>2</v>
      </c>
      <c r="D17" s="202">
        <v>3</v>
      </c>
      <c r="E17" s="202" t="s">
        <v>787</v>
      </c>
      <c r="J17" s="202">
        <v>22.37</v>
      </c>
      <c r="K17" s="202">
        <v>20.5</v>
      </c>
      <c r="L17"/>
      <c r="M17"/>
      <c r="N17"/>
      <c r="O17"/>
      <c r="P17"/>
      <c r="Q17"/>
      <c r="R17"/>
    </row>
    <row r="18" spans="2:18" outlineLevel="1" x14ac:dyDescent="0.25">
      <c r="B18" s="202">
        <v>8</v>
      </c>
      <c r="C18" s="202">
        <v>1</v>
      </c>
      <c r="D18" s="202">
        <v>1</v>
      </c>
      <c r="E18" s="202" t="s">
        <v>788</v>
      </c>
      <c r="J18" s="202">
        <v>8.1300000000000008</v>
      </c>
      <c r="K18" s="202">
        <v>11.62</v>
      </c>
      <c r="L18"/>
      <c r="M18"/>
      <c r="N18"/>
      <c r="O18"/>
      <c r="P18"/>
      <c r="Q18"/>
      <c r="R18"/>
    </row>
    <row r="19" spans="2:18" outlineLevel="1" x14ac:dyDescent="0.25">
      <c r="B19" s="202">
        <v>8</v>
      </c>
      <c r="C19" s="202">
        <v>1</v>
      </c>
      <c r="D19" s="202">
        <v>3</v>
      </c>
      <c r="E19" s="202" t="s">
        <v>789</v>
      </c>
      <c r="J19" s="202">
        <v>7.9</v>
      </c>
      <c r="K19" s="202">
        <v>11.9</v>
      </c>
      <c r="L19"/>
      <c r="M19"/>
      <c r="N19"/>
      <c r="O19"/>
      <c r="P19"/>
      <c r="Q19"/>
      <c r="R19"/>
    </row>
    <row r="20" spans="2:18" outlineLevel="1" x14ac:dyDescent="0.25">
      <c r="B20" s="202">
        <v>8</v>
      </c>
      <c r="C20" s="202">
        <v>1</v>
      </c>
      <c r="D20" s="202">
        <v>3</v>
      </c>
      <c r="E20" s="202" t="s">
        <v>790</v>
      </c>
      <c r="J20" s="202">
        <v>7.9</v>
      </c>
      <c r="K20" s="202">
        <v>11.9</v>
      </c>
      <c r="L20"/>
      <c r="M20"/>
      <c r="N20"/>
      <c r="O20"/>
      <c r="P20"/>
      <c r="Q20"/>
      <c r="R20"/>
    </row>
    <row r="21" spans="2:18" outlineLevel="1" x14ac:dyDescent="0.25">
      <c r="B21" s="202">
        <v>8</v>
      </c>
      <c r="C21" s="202">
        <v>1</v>
      </c>
      <c r="D21" s="202">
        <v>3</v>
      </c>
      <c r="E21" s="202" t="s">
        <v>791</v>
      </c>
      <c r="J21" s="202">
        <v>3.42</v>
      </c>
      <c r="K21" s="202">
        <v>7.4</v>
      </c>
      <c r="L21"/>
      <c r="M21"/>
      <c r="N21"/>
      <c r="O21"/>
      <c r="P21"/>
      <c r="Q21"/>
      <c r="R21"/>
    </row>
    <row r="22" spans="2:18" outlineLevel="1" x14ac:dyDescent="0.25">
      <c r="B22" s="202">
        <v>8</v>
      </c>
      <c r="C22" s="202">
        <v>1</v>
      </c>
      <c r="D22" s="202">
        <v>3</v>
      </c>
      <c r="E22" s="202" t="s">
        <v>792</v>
      </c>
      <c r="J22" s="202">
        <v>3.42</v>
      </c>
      <c r="K22" s="202">
        <v>7.4</v>
      </c>
      <c r="L22"/>
      <c r="M22"/>
      <c r="N22"/>
      <c r="O22"/>
      <c r="P22"/>
      <c r="Q22"/>
      <c r="R22"/>
    </row>
    <row r="23" spans="2:18" outlineLevel="1" x14ac:dyDescent="0.25">
      <c r="B23" s="202">
        <v>8</v>
      </c>
      <c r="C23" s="202">
        <v>1</v>
      </c>
      <c r="D23" s="202">
        <v>1</v>
      </c>
      <c r="E23" s="202" t="s">
        <v>793</v>
      </c>
      <c r="J23" s="202">
        <v>1.37</v>
      </c>
      <c r="K23" s="202">
        <v>4.74</v>
      </c>
      <c r="L23"/>
      <c r="M23"/>
      <c r="N23"/>
      <c r="O23"/>
      <c r="P23"/>
      <c r="Q23"/>
      <c r="R23"/>
    </row>
    <row r="24" spans="2:18" outlineLevel="1" x14ac:dyDescent="0.25">
      <c r="B24" s="202">
        <v>8</v>
      </c>
      <c r="C24" s="202">
        <v>1</v>
      </c>
      <c r="D24" s="202">
        <v>3</v>
      </c>
      <c r="E24" s="202" t="s">
        <v>794</v>
      </c>
      <c r="J24" s="202">
        <v>36</v>
      </c>
      <c r="K24" s="202">
        <v>40</v>
      </c>
      <c r="L24"/>
      <c r="M24"/>
      <c r="N24"/>
      <c r="O24"/>
      <c r="P24"/>
      <c r="Q24"/>
      <c r="R24"/>
    </row>
    <row r="25" spans="2:18" outlineLevel="1" x14ac:dyDescent="0.25">
      <c r="B25" s="202">
        <v>8</v>
      </c>
      <c r="C25" s="202">
        <v>1</v>
      </c>
      <c r="D25" s="202">
        <v>1</v>
      </c>
      <c r="E25" s="202" t="s">
        <v>795</v>
      </c>
      <c r="J25" s="202">
        <v>11.65</v>
      </c>
      <c r="K25" s="202">
        <v>15.14</v>
      </c>
      <c r="L25"/>
      <c r="M25"/>
      <c r="N25"/>
      <c r="O25"/>
      <c r="P25"/>
      <c r="Q25"/>
      <c r="R25"/>
    </row>
    <row r="26" spans="2:18" outlineLevel="1" x14ac:dyDescent="0.25">
      <c r="B26" s="202">
        <v>8</v>
      </c>
      <c r="C26" s="202">
        <v>1</v>
      </c>
      <c r="D26" s="202">
        <v>1</v>
      </c>
      <c r="E26" s="202" t="s">
        <v>796</v>
      </c>
      <c r="J26" s="202">
        <v>0</v>
      </c>
      <c r="K26" s="202">
        <v>0</v>
      </c>
      <c r="L26"/>
      <c r="M26"/>
      <c r="N26"/>
      <c r="O26"/>
      <c r="P26"/>
      <c r="Q26"/>
      <c r="R26"/>
    </row>
    <row r="27" spans="2:18" outlineLevel="1" x14ac:dyDescent="0.25">
      <c r="B27" s="202">
        <v>8</v>
      </c>
      <c r="C27" s="202">
        <v>2</v>
      </c>
      <c r="D27" s="202">
        <v>3</v>
      </c>
      <c r="E27" s="202" t="s">
        <v>797</v>
      </c>
      <c r="J27" s="202">
        <v>33.28</v>
      </c>
      <c r="K27" s="202">
        <v>25.25</v>
      </c>
      <c r="L27"/>
      <c r="M27"/>
      <c r="N27"/>
      <c r="O27"/>
      <c r="P27"/>
      <c r="Q27"/>
      <c r="R27"/>
    </row>
    <row r="28" spans="2:18" outlineLevel="1" x14ac:dyDescent="0.25">
      <c r="B28" s="202">
        <v>8</v>
      </c>
      <c r="C28" s="202">
        <v>2</v>
      </c>
      <c r="D28" s="202">
        <v>3</v>
      </c>
      <c r="E28" s="202" t="s">
        <v>798</v>
      </c>
      <c r="J28" s="202">
        <v>33.29</v>
      </c>
      <c r="K28" s="202">
        <v>25.25</v>
      </c>
      <c r="L28"/>
      <c r="M28"/>
      <c r="N28"/>
      <c r="O28"/>
      <c r="P28"/>
      <c r="Q28"/>
      <c r="R28"/>
    </row>
    <row r="29" spans="2:18" outlineLevel="1" x14ac:dyDescent="0.25">
      <c r="B29" s="202">
        <v>8</v>
      </c>
      <c r="C29" s="202">
        <v>2</v>
      </c>
      <c r="D29" s="202">
        <v>3</v>
      </c>
      <c r="E29" s="202" t="s">
        <v>799</v>
      </c>
      <c r="J29" s="202">
        <v>5.7</v>
      </c>
      <c r="K29" s="202">
        <v>9.8000000000000007</v>
      </c>
      <c r="L29"/>
      <c r="M29"/>
      <c r="N29"/>
      <c r="O29"/>
      <c r="P29"/>
      <c r="Q29"/>
      <c r="R29"/>
    </row>
    <row r="30" spans="2:18" outlineLevel="1" x14ac:dyDescent="0.25">
      <c r="B30" s="202">
        <v>8</v>
      </c>
      <c r="C30" s="202">
        <v>2</v>
      </c>
      <c r="D30" s="202">
        <v>3</v>
      </c>
      <c r="E30" s="202" t="s">
        <v>800</v>
      </c>
      <c r="J30" s="202">
        <v>5.7</v>
      </c>
      <c r="K30" s="202">
        <v>9.8000000000000007</v>
      </c>
      <c r="L30"/>
      <c r="M30"/>
      <c r="N30"/>
      <c r="O30"/>
      <c r="P30"/>
      <c r="Q30"/>
      <c r="R30"/>
    </row>
    <row r="31" spans="2:18" outlineLevel="1" x14ac:dyDescent="0.25">
      <c r="B31" s="202">
        <v>8</v>
      </c>
      <c r="C31" s="202">
        <v>2</v>
      </c>
      <c r="D31" s="202">
        <v>1</v>
      </c>
      <c r="E31" s="202" t="s">
        <v>801</v>
      </c>
      <c r="J31" s="202">
        <v>13.4</v>
      </c>
      <c r="K31" s="202">
        <v>15.14</v>
      </c>
      <c r="L31"/>
      <c r="M31"/>
      <c r="N31"/>
      <c r="O31"/>
      <c r="P31"/>
      <c r="Q31"/>
      <c r="R31"/>
    </row>
    <row r="32" spans="2:18" outlineLevel="1" x14ac:dyDescent="0.25">
      <c r="B32" s="202">
        <v>20</v>
      </c>
      <c r="C32" s="202">
        <v>1</v>
      </c>
      <c r="E32" s="202" t="s">
        <v>802</v>
      </c>
      <c r="J32" s="202">
        <v>777.16</v>
      </c>
      <c r="K32" s="202">
        <v>114.94</v>
      </c>
      <c r="L32"/>
      <c r="M32"/>
      <c r="N32"/>
      <c r="O32"/>
      <c r="P32"/>
      <c r="Q32"/>
      <c r="R32"/>
    </row>
    <row r="33" spans="2:18" outlineLevel="1" x14ac:dyDescent="0.25">
      <c r="B33" s="202">
        <v>25</v>
      </c>
      <c r="C33" s="202">
        <v>1</v>
      </c>
      <c r="D33" s="202">
        <v>1</v>
      </c>
      <c r="E33" s="202" t="s">
        <v>803</v>
      </c>
      <c r="J33" s="202">
        <v>6.34</v>
      </c>
      <c r="K33" s="202">
        <v>10.83</v>
      </c>
      <c r="L33"/>
      <c r="M33"/>
      <c r="N33"/>
      <c r="O33"/>
      <c r="P33"/>
      <c r="Q33"/>
      <c r="R33"/>
    </row>
    <row r="34" spans="2:18" outlineLevel="1" x14ac:dyDescent="0.25">
      <c r="B34" s="202">
        <v>25</v>
      </c>
      <c r="C34" s="202">
        <v>1</v>
      </c>
      <c r="D34" s="202">
        <v>3</v>
      </c>
      <c r="E34" s="202" t="s">
        <v>804</v>
      </c>
      <c r="J34" s="202">
        <v>100.28</v>
      </c>
      <c r="K34" s="202">
        <v>65.52</v>
      </c>
      <c r="L34"/>
      <c r="M34"/>
      <c r="N34"/>
      <c r="O34"/>
      <c r="P34"/>
      <c r="Q34"/>
      <c r="R34"/>
    </row>
    <row r="35" spans="2:18" outlineLevel="1" x14ac:dyDescent="0.25">
      <c r="B35" s="202">
        <v>25</v>
      </c>
      <c r="C35" s="202">
        <v>1</v>
      </c>
      <c r="D35" s="202">
        <v>2</v>
      </c>
      <c r="E35" s="202" t="s">
        <v>805</v>
      </c>
      <c r="J35" s="202">
        <v>97.68</v>
      </c>
      <c r="K35" s="202">
        <v>66.34</v>
      </c>
      <c r="L35"/>
      <c r="M35"/>
      <c r="N35"/>
      <c r="O35"/>
      <c r="P35"/>
      <c r="Q35"/>
      <c r="R35"/>
    </row>
    <row r="36" spans="2:18" outlineLevel="1" x14ac:dyDescent="0.25">
      <c r="B36" s="202" t="s">
        <v>442</v>
      </c>
      <c r="J36" s="202">
        <v>1453.72</v>
      </c>
      <c r="K36" s="202">
        <v>703.47</v>
      </c>
      <c r="L36"/>
      <c r="M36"/>
      <c r="N36"/>
      <c r="O36"/>
      <c r="P36"/>
      <c r="Q36"/>
      <c r="R36"/>
    </row>
    <row r="37" spans="2:18" outlineLevel="1" x14ac:dyDescent="0.25">
      <c r="R37"/>
    </row>
    <row r="38" spans="2:18" outlineLevel="1" x14ac:dyDescent="0.25">
      <c r="R38"/>
    </row>
    <row r="39" spans="2:18" outlineLevel="1" x14ac:dyDescent="0.25">
      <c r="R39"/>
    </row>
    <row r="40" spans="2:18" outlineLevel="1" x14ac:dyDescent="0.25">
      <c r="R40"/>
    </row>
    <row r="41" spans="2:18" outlineLevel="1" x14ac:dyDescent="0.25">
      <c r="R41"/>
    </row>
    <row r="42" spans="2:18" outlineLevel="1" x14ac:dyDescent="0.25">
      <c r="R42"/>
    </row>
    <row r="43" spans="2:18" outlineLevel="1" x14ac:dyDescent="0.25">
      <c r="R43"/>
    </row>
    <row r="44" spans="2:18" outlineLevel="1" x14ac:dyDescent="0.25">
      <c r="R44"/>
    </row>
    <row r="45" spans="2:18" outlineLevel="1" x14ac:dyDescent="0.25">
      <c r="R45"/>
    </row>
    <row r="46" spans="2:18" outlineLevel="1" x14ac:dyDescent="0.25">
      <c r="R46"/>
    </row>
    <row r="47" spans="2:18" outlineLevel="1" x14ac:dyDescent="0.25">
      <c r="R47"/>
    </row>
    <row r="48" spans="2:18" outlineLevel="1" x14ac:dyDescent="0.25">
      <c r="R48"/>
    </row>
    <row r="49" spans="18:18" outlineLevel="1" x14ac:dyDescent="0.25">
      <c r="R49"/>
    </row>
    <row r="50" spans="18:18" outlineLevel="1" x14ac:dyDescent="0.25">
      <c r="R50"/>
    </row>
    <row r="51" spans="18:18" outlineLevel="1" x14ac:dyDescent="0.25">
      <c r="R51"/>
    </row>
    <row r="52" spans="18:18" outlineLevel="1" x14ac:dyDescent="0.25">
      <c r="R52"/>
    </row>
    <row r="53" spans="18:18" outlineLevel="1" x14ac:dyDescent="0.25">
      <c r="R53"/>
    </row>
    <row r="54" spans="18:18" outlineLevel="1" x14ac:dyDescent="0.25">
      <c r="R54"/>
    </row>
    <row r="55" spans="18:18" outlineLevel="1" x14ac:dyDescent="0.25">
      <c r="R55"/>
    </row>
    <row r="56" spans="18:18" outlineLevel="1" x14ac:dyDescent="0.25">
      <c r="R56"/>
    </row>
    <row r="57" spans="18:18" outlineLevel="1" x14ac:dyDescent="0.25">
      <c r="R57"/>
    </row>
    <row r="58" spans="18:18" outlineLevel="1" x14ac:dyDescent="0.25">
      <c r="R58"/>
    </row>
    <row r="59" spans="18:18" outlineLevel="1" x14ac:dyDescent="0.25">
      <c r="R59"/>
    </row>
    <row r="60" spans="18:18" outlineLevel="1" x14ac:dyDescent="0.25">
      <c r="R60"/>
    </row>
    <row r="61" spans="18:18" outlineLevel="1" x14ac:dyDescent="0.25">
      <c r="R61"/>
    </row>
    <row r="62" spans="18:18" outlineLevel="1" x14ac:dyDescent="0.25">
      <c r="R62"/>
    </row>
    <row r="63" spans="18:18" outlineLevel="1" x14ac:dyDescent="0.25">
      <c r="R63"/>
    </row>
    <row r="64" spans="18:18" outlineLevel="1" x14ac:dyDescent="0.25">
      <c r="R64"/>
    </row>
    <row r="65" spans="2:18" outlineLevel="1" x14ac:dyDescent="0.25">
      <c r="R65"/>
    </row>
    <row r="66" spans="2:18" outlineLevel="1" x14ac:dyDescent="0.25">
      <c r="R66"/>
    </row>
    <row r="67" spans="2:18" outlineLevel="1" x14ac:dyDescent="0.25">
      <c r="R67"/>
    </row>
    <row r="68" spans="2:18" outlineLevel="1" x14ac:dyDescent="0.25">
      <c r="R68"/>
    </row>
    <row r="69" spans="2:18" outlineLevel="1" x14ac:dyDescent="0.25">
      <c r="R69"/>
    </row>
    <row r="70" spans="2:18" outlineLevel="1" x14ac:dyDescent="0.25">
      <c r="R70"/>
    </row>
    <row r="71" spans="2:18" outlineLevel="1" x14ac:dyDescent="0.25">
      <c r="R71"/>
    </row>
    <row r="72" spans="2:18" outlineLevel="1" x14ac:dyDescent="0.25">
      <c r="R72"/>
    </row>
    <row r="73" spans="2:18" outlineLevel="1" x14ac:dyDescent="0.25">
      <c r="R73"/>
    </row>
    <row r="74" spans="2:18" x14ac:dyDescent="0.25">
      <c r="R74"/>
    </row>
    <row r="75" spans="2:18" x14ac:dyDescent="0.25">
      <c r="B75" s="203" t="s">
        <v>665</v>
      </c>
      <c r="C75" s="204"/>
      <c r="D75" s="204"/>
      <c r="E75" s="204"/>
      <c r="F75" s="204"/>
      <c r="G75" s="204"/>
      <c r="H75"/>
      <c r="I75"/>
      <c r="J75"/>
      <c r="K75"/>
      <c r="L75"/>
      <c r="M75"/>
      <c r="N75"/>
      <c r="O75"/>
      <c r="P75"/>
      <c r="Q75"/>
      <c r="R75" t="s">
        <v>676</v>
      </c>
    </row>
    <row r="76" spans="2:18" outlineLevel="1" x14ac:dyDescent="0.25">
      <c r="B76" s="202" t="s">
        <v>323</v>
      </c>
      <c r="C76" s="202" t="s">
        <v>248</v>
      </c>
      <c r="D76" s="202" t="s">
        <v>416</v>
      </c>
      <c r="E76" s="202" t="s">
        <v>41</v>
      </c>
      <c r="F76" s="202" t="s">
        <v>219</v>
      </c>
      <c r="G76" s="202" t="s">
        <v>666</v>
      </c>
      <c r="H76"/>
      <c r="I76"/>
      <c r="J76"/>
      <c r="K76"/>
      <c r="L76"/>
      <c r="M76"/>
      <c r="N76"/>
      <c r="O76"/>
      <c r="P76"/>
      <c r="Q76"/>
      <c r="R76"/>
    </row>
    <row r="77" spans="2:18" outlineLevel="1" x14ac:dyDescent="0.25">
      <c r="C77" s="202" t="s">
        <v>417</v>
      </c>
      <c r="D77" s="202">
        <v>3.36</v>
      </c>
      <c r="E77" s="202">
        <v>3</v>
      </c>
      <c r="F77" s="202">
        <v>0.8</v>
      </c>
      <c r="H77"/>
      <c r="I77"/>
      <c r="J77"/>
      <c r="K77"/>
      <c r="L77"/>
      <c r="M77"/>
      <c r="N77"/>
      <c r="O77"/>
      <c r="P77"/>
      <c r="Q77"/>
      <c r="R77"/>
    </row>
    <row r="78" spans="2:18" outlineLevel="1" x14ac:dyDescent="0.25">
      <c r="B78" s="202" t="s">
        <v>667</v>
      </c>
      <c r="C78" s="202" t="s">
        <v>419</v>
      </c>
      <c r="D78" s="202">
        <v>33.6</v>
      </c>
      <c r="E78" s="202">
        <v>30</v>
      </c>
      <c r="F78" s="202">
        <v>0.8</v>
      </c>
      <c r="H78"/>
      <c r="I78"/>
      <c r="J78"/>
      <c r="K78"/>
      <c r="L78"/>
      <c r="M78"/>
      <c r="N78"/>
      <c r="O78"/>
      <c r="P78"/>
      <c r="Q78"/>
      <c r="R78"/>
    </row>
    <row r="79" spans="2:18" outlineLevel="1" x14ac:dyDescent="0.25">
      <c r="B79" s="202" t="s">
        <v>667</v>
      </c>
      <c r="C79" s="202" t="s">
        <v>448</v>
      </c>
      <c r="D79" s="202">
        <v>4.4800000000000004</v>
      </c>
      <c r="E79" s="202">
        <v>4</v>
      </c>
      <c r="F79" s="202">
        <v>0.8</v>
      </c>
      <c r="H79"/>
      <c r="I79"/>
      <c r="J79"/>
      <c r="K79"/>
      <c r="L79"/>
      <c r="M79"/>
      <c r="N79"/>
      <c r="O79"/>
      <c r="P79"/>
      <c r="Q79"/>
      <c r="R79"/>
    </row>
    <row r="80" spans="2:18" outlineLevel="1" x14ac:dyDescent="0.25">
      <c r="B80" s="202" t="s">
        <v>667</v>
      </c>
      <c r="C80" s="202" t="s">
        <v>420</v>
      </c>
      <c r="D80" s="202">
        <v>2.52</v>
      </c>
      <c r="E80" s="202">
        <v>2</v>
      </c>
      <c r="F80" s="202">
        <v>0.9</v>
      </c>
      <c r="H80"/>
      <c r="I80"/>
      <c r="J80"/>
      <c r="K80"/>
      <c r="L80"/>
      <c r="M80"/>
      <c r="N80"/>
      <c r="O80"/>
      <c r="P80"/>
      <c r="Q80"/>
      <c r="R80"/>
    </row>
    <row r="81" spans="2:18" outlineLevel="1" x14ac:dyDescent="0.25">
      <c r="C81" s="202" t="s">
        <v>421</v>
      </c>
      <c r="D81" s="202">
        <v>7.56</v>
      </c>
      <c r="E81" s="202">
        <v>6</v>
      </c>
      <c r="F81" s="202">
        <v>0.9</v>
      </c>
      <c r="H81"/>
      <c r="I81"/>
      <c r="J81"/>
      <c r="K81"/>
      <c r="L81"/>
      <c r="M81"/>
      <c r="N81"/>
      <c r="O81"/>
      <c r="P81"/>
      <c r="Q81"/>
      <c r="R81"/>
    </row>
    <row r="82" spans="2:18" outlineLevel="1" x14ac:dyDescent="0.25">
      <c r="C82" s="202" t="s">
        <v>1011</v>
      </c>
      <c r="D82" s="202">
        <v>5.88</v>
      </c>
      <c r="E82" s="202">
        <v>4</v>
      </c>
      <c r="F82" s="202">
        <v>1.05</v>
      </c>
      <c r="H82"/>
      <c r="I82"/>
      <c r="J82"/>
      <c r="K82"/>
      <c r="L82"/>
      <c r="M82"/>
      <c r="N82"/>
      <c r="O82"/>
      <c r="P82"/>
      <c r="Q82"/>
      <c r="R82"/>
    </row>
    <row r="83" spans="2:18" outlineLevel="1" x14ac:dyDescent="0.25">
      <c r="B83" s="202" t="s">
        <v>667</v>
      </c>
      <c r="C83" s="202" t="s">
        <v>461</v>
      </c>
      <c r="D83" s="202">
        <v>1.68</v>
      </c>
      <c r="E83" s="202">
        <v>1</v>
      </c>
      <c r="F83" s="202">
        <v>1.2</v>
      </c>
      <c r="H83"/>
      <c r="I83"/>
      <c r="J83"/>
      <c r="K83"/>
      <c r="L83"/>
      <c r="M83"/>
      <c r="N83"/>
      <c r="O83"/>
      <c r="P83"/>
      <c r="Q83"/>
      <c r="R83"/>
    </row>
    <row r="84" spans="2:18" outlineLevel="1" x14ac:dyDescent="0.25">
      <c r="B84" s="202" t="s">
        <v>1012</v>
      </c>
      <c r="D84" s="202">
        <v>59.08</v>
      </c>
      <c r="H84"/>
      <c r="I84"/>
      <c r="J84"/>
      <c r="K84"/>
      <c r="L84"/>
      <c r="M84"/>
      <c r="N84"/>
      <c r="O84"/>
      <c r="P84"/>
      <c r="Q84"/>
      <c r="R84"/>
    </row>
    <row r="85" spans="2:18" outlineLevel="1" x14ac:dyDescent="0.25">
      <c r="R85"/>
    </row>
    <row r="86" spans="2:18" outlineLevel="1" x14ac:dyDescent="0.25">
      <c r="R86"/>
    </row>
    <row r="87" spans="2:18" ht="19.5" customHeight="1" outlineLevel="1" x14ac:dyDescent="0.25">
      <c r="R87"/>
    </row>
    <row r="88" spans="2:18" ht="19.5" customHeight="1" outlineLevel="1" x14ac:dyDescent="0.25">
      <c r="R88"/>
    </row>
    <row r="89" spans="2:18" ht="19.5" customHeight="1" outlineLevel="1" x14ac:dyDescent="0.25">
      <c r="R89"/>
    </row>
    <row r="90" spans="2:18" ht="19.5" customHeight="1" outlineLevel="1" x14ac:dyDescent="0.25">
      <c r="R90"/>
    </row>
    <row r="91" spans="2:18" x14ac:dyDescent="0.25">
      <c r="R91"/>
    </row>
    <row r="92" spans="2:18" x14ac:dyDescent="0.25">
      <c r="B92" s="203" t="s">
        <v>668</v>
      </c>
      <c r="C92" s="204"/>
      <c r="D92" s="204"/>
      <c r="E92" s="204"/>
      <c r="F92" s="204"/>
      <c r="G92" s="204"/>
      <c r="H92"/>
      <c r="I92"/>
      <c r="J92"/>
      <c r="K92"/>
      <c r="L92"/>
      <c r="M92"/>
      <c r="N92"/>
      <c r="O92"/>
      <c r="P92"/>
      <c r="Q92"/>
      <c r="R92" t="s">
        <v>676</v>
      </c>
    </row>
    <row r="93" spans="2:18" outlineLevel="1" x14ac:dyDescent="0.25">
      <c r="B93" s="202" t="s">
        <v>323</v>
      </c>
      <c r="C93" s="202" t="s">
        <v>248</v>
      </c>
      <c r="D93" s="202" t="s">
        <v>416</v>
      </c>
      <c r="E93" s="202" t="s">
        <v>41</v>
      </c>
      <c r="F93" s="202" t="s">
        <v>219</v>
      </c>
      <c r="G93" s="202" t="s">
        <v>666</v>
      </c>
      <c r="H93"/>
      <c r="I93"/>
      <c r="J93"/>
      <c r="K93"/>
      <c r="L93"/>
      <c r="M93"/>
      <c r="N93"/>
      <c r="O93"/>
      <c r="P93"/>
      <c r="Q93"/>
      <c r="R93"/>
    </row>
    <row r="94" spans="2:18" outlineLevel="1" x14ac:dyDescent="0.25">
      <c r="C94" s="202" t="s">
        <v>418</v>
      </c>
      <c r="D94" s="202">
        <v>5.74</v>
      </c>
      <c r="E94" s="202">
        <v>2</v>
      </c>
      <c r="F94" s="202">
        <v>2.0499999999999998</v>
      </c>
      <c r="H94"/>
      <c r="I94"/>
      <c r="J94"/>
      <c r="K94"/>
      <c r="L94"/>
      <c r="M94"/>
      <c r="N94"/>
      <c r="O94"/>
      <c r="P94"/>
      <c r="Q94"/>
      <c r="R94"/>
    </row>
    <row r="95" spans="2:18" outlineLevel="1" x14ac:dyDescent="0.25">
      <c r="C95" s="202" t="s">
        <v>449</v>
      </c>
      <c r="D95" s="202">
        <v>17.010000000000002</v>
      </c>
      <c r="E95" s="202">
        <v>3</v>
      </c>
      <c r="F95" s="202">
        <v>4.05</v>
      </c>
      <c r="H95"/>
      <c r="I95"/>
      <c r="J95"/>
      <c r="K95"/>
      <c r="L95"/>
      <c r="M95"/>
      <c r="N95"/>
      <c r="O95"/>
      <c r="P95"/>
      <c r="Q95"/>
      <c r="R95"/>
    </row>
    <row r="96" spans="2:18" outlineLevel="1" x14ac:dyDescent="0.25">
      <c r="B96" s="202" t="s">
        <v>628</v>
      </c>
      <c r="D96" s="202">
        <v>22.75</v>
      </c>
      <c r="H96"/>
      <c r="I96"/>
      <c r="J96"/>
      <c r="K96"/>
      <c r="L96"/>
      <c r="M96"/>
      <c r="N96"/>
      <c r="O96"/>
      <c r="P96"/>
      <c r="Q96"/>
      <c r="R96"/>
    </row>
    <row r="97" spans="2:18" ht="19.5" customHeight="1" outlineLevel="1" x14ac:dyDescent="0.25">
      <c r="R97"/>
    </row>
    <row r="98" spans="2:18" ht="19.5" customHeight="1" outlineLevel="1" x14ac:dyDescent="0.25">
      <c r="R98"/>
    </row>
    <row r="99" spans="2:18" ht="19.5" customHeight="1" outlineLevel="1" x14ac:dyDescent="0.25">
      <c r="R99"/>
    </row>
    <row r="100" spans="2:18" ht="19.5" customHeight="1" outlineLevel="1" x14ac:dyDescent="0.25">
      <c r="R100"/>
    </row>
    <row r="101" spans="2:18" ht="19.5" customHeight="1" outlineLevel="1" x14ac:dyDescent="0.25">
      <c r="R101"/>
    </row>
    <row r="102" spans="2:18" outlineLevel="1" x14ac:dyDescent="0.25">
      <c r="R102"/>
    </row>
    <row r="103" spans="2:18" outlineLevel="1" x14ac:dyDescent="0.25">
      <c r="R103"/>
    </row>
    <row r="104" spans="2:18" ht="19.5" customHeight="1" outlineLevel="1" x14ac:dyDescent="0.25">
      <c r="R104"/>
    </row>
    <row r="105" spans="2:18" ht="19.5" customHeight="1" outlineLevel="1" x14ac:dyDescent="0.25">
      <c r="R105"/>
    </row>
    <row r="106" spans="2:18" ht="19.5" customHeight="1" outlineLevel="1" x14ac:dyDescent="0.25">
      <c r="R106"/>
    </row>
    <row r="107" spans="2:18" ht="19.5" customHeight="1" outlineLevel="1" x14ac:dyDescent="0.25">
      <c r="R107"/>
    </row>
    <row r="108" spans="2:18" x14ac:dyDescent="0.25">
      <c r="R108"/>
    </row>
    <row r="109" spans="2:18" x14ac:dyDescent="0.25">
      <c r="B109" s="203" t="s">
        <v>670</v>
      </c>
      <c r="C109" s="204"/>
      <c r="D109" s="204"/>
      <c r="E109" s="204"/>
      <c r="F109" s="204"/>
      <c r="G109"/>
      <c r="H109"/>
      <c r="I109"/>
      <c r="J109"/>
      <c r="K109"/>
      <c r="L109"/>
      <c r="M109"/>
      <c r="N109"/>
      <c r="O109"/>
      <c r="P109" s="204"/>
      <c r="Q109" s="244"/>
      <c r="R109" t="s">
        <v>676</v>
      </c>
    </row>
    <row r="110" spans="2:18" outlineLevel="1" x14ac:dyDescent="0.25">
      <c r="B110" s="202" t="s">
        <v>323</v>
      </c>
      <c r="C110" s="202" t="s">
        <v>671</v>
      </c>
      <c r="D110" s="202" t="s">
        <v>41</v>
      </c>
      <c r="E110" s="202" t="s">
        <v>219</v>
      </c>
      <c r="F110" s="202" t="s">
        <v>443</v>
      </c>
      <c r="G110"/>
      <c r="H110"/>
      <c r="I110"/>
      <c r="J110"/>
      <c r="K110"/>
      <c r="L110"/>
      <c r="M110"/>
      <c r="N110"/>
      <c r="O110"/>
      <c r="R110"/>
    </row>
    <row r="111" spans="2:18" outlineLevel="1" x14ac:dyDescent="0.25">
      <c r="C111" s="202" t="s">
        <v>444</v>
      </c>
      <c r="D111" s="202">
        <v>1</v>
      </c>
      <c r="E111" s="202">
        <v>0.5</v>
      </c>
      <c r="F111" s="202">
        <v>0.7</v>
      </c>
      <c r="G111"/>
      <c r="H111"/>
      <c r="I111"/>
      <c r="J111"/>
      <c r="K111"/>
      <c r="L111"/>
      <c r="M111"/>
      <c r="N111"/>
      <c r="O111"/>
      <c r="R111"/>
    </row>
    <row r="112" spans="2:18" outlineLevel="1" x14ac:dyDescent="0.25">
      <c r="C112" s="202" t="s">
        <v>445</v>
      </c>
      <c r="D112" s="202">
        <v>2</v>
      </c>
      <c r="E112" s="202">
        <v>0.6</v>
      </c>
      <c r="F112" s="202">
        <v>1.68</v>
      </c>
      <c r="G112"/>
      <c r="H112"/>
      <c r="I112"/>
      <c r="J112"/>
      <c r="K112"/>
      <c r="L112"/>
      <c r="M112"/>
      <c r="N112"/>
      <c r="O112"/>
      <c r="R112"/>
    </row>
    <row r="113" spans="2:18" outlineLevel="1" x14ac:dyDescent="0.25">
      <c r="B113" s="202" t="s">
        <v>1013</v>
      </c>
      <c r="C113" s="202" t="s">
        <v>675</v>
      </c>
      <c r="D113" s="202">
        <v>1</v>
      </c>
      <c r="E113" s="202">
        <v>1.5</v>
      </c>
      <c r="F113" s="202">
        <v>2.1</v>
      </c>
      <c r="G113"/>
      <c r="H113"/>
      <c r="I113"/>
      <c r="J113"/>
      <c r="K113"/>
      <c r="L113"/>
      <c r="M113"/>
      <c r="N113"/>
      <c r="O113"/>
      <c r="R113"/>
    </row>
    <row r="114" spans="2:18" outlineLevel="1" x14ac:dyDescent="0.25">
      <c r="B114" s="202" t="s">
        <v>1014</v>
      </c>
      <c r="F114" s="202">
        <v>4.4800000000000004</v>
      </c>
      <c r="G114"/>
      <c r="H114"/>
      <c r="I114"/>
      <c r="J114"/>
      <c r="K114"/>
      <c r="L114"/>
      <c r="M114"/>
      <c r="N114"/>
      <c r="O114"/>
      <c r="R114"/>
    </row>
    <row r="115" spans="2:18" ht="19.5" customHeight="1" outlineLevel="1" x14ac:dyDescent="0.25">
      <c r="R115"/>
    </row>
    <row r="116" spans="2:18" outlineLevel="1" x14ac:dyDescent="0.25">
      <c r="R116"/>
    </row>
    <row r="117" spans="2:18" outlineLevel="1" x14ac:dyDescent="0.25">
      <c r="R117"/>
    </row>
    <row r="118" spans="2:18" outlineLevel="1" x14ac:dyDescent="0.25">
      <c r="R118"/>
    </row>
    <row r="119" spans="2:18" outlineLevel="1" x14ac:dyDescent="0.25">
      <c r="R119"/>
    </row>
    <row r="120" spans="2:18" x14ac:dyDescent="0.25">
      <c r="R120"/>
    </row>
    <row r="121" spans="2:18" x14ac:dyDescent="0.25">
      <c r="B121" s="203" t="s">
        <v>674</v>
      </c>
      <c r="C121" s="204"/>
      <c r="D121" s="204"/>
      <c r="E121" s="204"/>
      <c r="F121" s="204"/>
      <c r="G121"/>
      <c r="H121"/>
      <c r="I121"/>
      <c r="J121"/>
      <c r="K121"/>
      <c r="L121"/>
      <c r="M121"/>
      <c r="N121"/>
      <c r="O121"/>
      <c r="P121" s="204"/>
      <c r="Q121" s="244"/>
      <c r="R121" t="s">
        <v>676</v>
      </c>
    </row>
    <row r="122" spans="2:18" outlineLevel="1" x14ac:dyDescent="0.25">
      <c r="B122" s="202" t="s">
        <v>323</v>
      </c>
      <c r="C122" s="202" t="s">
        <v>671</v>
      </c>
      <c r="D122" s="202" t="s">
        <v>41</v>
      </c>
      <c r="E122" s="202" t="s">
        <v>219</v>
      </c>
      <c r="F122" s="202" t="s">
        <v>443</v>
      </c>
      <c r="G122"/>
      <c r="H122"/>
      <c r="I122"/>
      <c r="J122"/>
      <c r="K122"/>
      <c r="L122"/>
      <c r="M122"/>
      <c r="N122"/>
      <c r="O122"/>
      <c r="P122"/>
      <c r="Q122"/>
      <c r="R122"/>
    </row>
    <row r="123" spans="2:18" outlineLevel="1" x14ac:dyDescent="0.25">
      <c r="C123" s="202" t="s">
        <v>446</v>
      </c>
      <c r="D123" s="202">
        <v>2</v>
      </c>
      <c r="E123" s="202">
        <v>1.8</v>
      </c>
      <c r="F123" s="202">
        <v>5.04</v>
      </c>
      <c r="G123"/>
      <c r="H123"/>
      <c r="I123"/>
      <c r="J123"/>
      <c r="K123"/>
      <c r="L123"/>
      <c r="M123"/>
      <c r="N123"/>
      <c r="O123"/>
      <c r="P123"/>
      <c r="Q123"/>
      <c r="R123"/>
    </row>
    <row r="124" spans="2:18" outlineLevel="1" x14ac:dyDescent="0.25">
      <c r="B124" s="202" t="s">
        <v>1015</v>
      </c>
      <c r="C124" s="202" t="s">
        <v>672</v>
      </c>
      <c r="D124" s="202">
        <v>5</v>
      </c>
      <c r="E124" s="202">
        <v>1.8</v>
      </c>
      <c r="F124" s="202">
        <v>12.6</v>
      </c>
      <c r="G124"/>
      <c r="H124"/>
      <c r="I124"/>
      <c r="J124"/>
      <c r="K124"/>
      <c r="L124"/>
      <c r="M124"/>
      <c r="N124"/>
      <c r="O124"/>
      <c r="P124"/>
      <c r="Q124"/>
      <c r="R124"/>
    </row>
    <row r="125" spans="2:18" outlineLevel="1" x14ac:dyDescent="0.25">
      <c r="C125" s="202" t="s">
        <v>447</v>
      </c>
      <c r="D125" s="202">
        <v>2</v>
      </c>
      <c r="E125" s="202">
        <v>2</v>
      </c>
      <c r="F125" s="202">
        <v>5.6</v>
      </c>
      <c r="G125"/>
      <c r="H125"/>
      <c r="I125"/>
      <c r="J125"/>
      <c r="K125"/>
      <c r="L125"/>
      <c r="M125"/>
      <c r="N125"/>
      <c r="O125"/>
      <c r="P125"/>
      <c r="Q125"/>
      <c r="R125"/>
    </row>
    <row r="126" spans="2:18" outlineLevel="1" x14ac:dyDescent="0.25">
      <c r="B126" s="202" t="s">
        <v>1016</v>
      </c>
      <c r="F126" s="202">
        <v>23.24</v>
      </c>
      <c r="G126"/>
      <c r="H126"/>
      <c r="I126"/>
      <c r="J126"/>
      <c r="K126"/>
      <c r="L126"/>
      <c r="M126"/>
      <c r="N126"/>
      <c r="O126"/>
      <c r="P126"/>
      <c r="Q126"/>
      <c r="R126"/>
    </row>
    <row r="127" spans="2:18" outlineLevel="1" x14ac:dyDescent="0.25">
      <c r="R127"/>
    </row>
    <row r="128" spans="2:18" outlineLevel="1" x14ac:dyDescent="0.25">
      <c r="R128"/>
    </row>
    <row r="129" spans="2:18" outlineLevel="1" x14ac:dyDescent="0.25">
      <c r="R129"/>
    </row>
    <row r="130" spans="2:18" outlineLevel="1" x14ac:dyDescent="0.25">
      <c r="R130"/>
    </row>
    <row r="131" spans="2:18" x14ac:dyDescent="0.25">
      <c r="R131"/>
    </row>
    <row r="132" spans="2:18" x14ac:dyDescent="0.25">
      <c r="B132" s="203" t="s">
        <v>677</v>
      </c>
      <c r="C132" s="204"/>
      <c r="D132" s="204"/>
      <c r="E132" s="204"/>
      <c r="F132" s="204"/>
      <c r="G132" s="204"/>
      <c r="H132"/>
      <c r="I132"/>
      <c r="J132"/>
      <c r="K132"/>
      <c r="L132"/>
      <c r="M132"/>
      <c r="N132"/>
      <c r="O132"/>
      <c r="P132" s="204"/>
      <c r="Q132" s="244"/>
      <c r="R132" t="s">
        <v>676</v>
      </c>
    </row>
    <row r="133" spans="2:18" outlineLevel="1" x14ac:dyDescent="0.25">
      <c r="B133" s="202" t="s">
        <v>671</v>
      </c>
      <c r="C133" s="202" t="s">
        <v>678</v>
      </c>
      <c r="D133" s="202" t="s">
        <v>41</v>
      </c>
      <c r="E133" s="202" t="s">
        <v>219</v>
      </c>
      <c r="F133" s="202" t="s">
        <v>228</v>
      </c>
      <c r="G133" s="202" t="s">
        <v>666</v>
      </c>
      <c r="H133"/>
      <c r="I133"/>
      <c r="J133"/>
      <c r="K133"/>
      <c r="L133"/>
      <c r="M133"/>
      <c r="N133"/>
      <c r="O133"/>
      <c r="R133"/>
    </row>
    <row r="134" spans="2:18" outlineLevel="1" x14ac:dyDescent="0.25">
      <c r="C134" s="202" t="s">
        <v>444</v>
      </c>
      <c r="D134" s="202">
        <v>1</v>
      </c>
      <c r="E134" s="202">
        <v>0.5</v>
      </c>
      <c r="F134" s="202">
        <v>0.5</v>
      </c>
      <c r="H134"/>
      <c r="I134"/>
      <c r="J134"/>
      <c r="K134"/>
      <c r="L134"/>
      <c r="M134"/>
      <c r="N134"/>
      <c r="O134"/>
      <c r="R134"/>
    </row>
    <row r="135" spans="2:18" outlineLevel="1" x14ac:dyDescent="0.25">
      <c r="C135" s="202" t="s">
        <v>445</v>
      </c>
      <c r="D135" s="202">
        <v>2</v>
      </c>
      <c r="E135" s="202">
        <v>0.6</v>
      </c>
      <c r="F135" s="202">
        <v>1.2</v>
      </c>
      <c r="H135"/>
      <c r="I135"/>
      <c r="J135"/>
      <c r="K135"/>
      <c r="L135"/>
      <c r="M135"/>
      <c r="N135"/>
      <c r="O135"/>
      <c r="R135"/>
    </row>
    <row r="136" spans="2:18" outlineLevel="1" x14ac:dyDescent="0.25">
      <c r="C136" s="202" t="s">
        <v>446</v>
      </c>
      <c r="D136" s="202">
        <v>2</v>
      </c>
      <c r="E136" s="202">
        <v>1.8</v>
      </c>
      <c r="F136" s="202">
        <v>3.6</v>
      </c>
      <c r="H136"/>
      <c r="I136"/>
      <c r="J136"/>
      <c r="K136"/>
      <c r="L136"/>
      <c r="M136"/>
      <c r="N136"/>
      <c r="O136"/>
      <c r="R136"/>
    </row>
    <row r="137" spans="2:18" outlineLevel="1" x14ac:dyDescent="0.25">
      <c r="C137" s="202" t="s">
        <v>447</v>
      </c>
      <c r="D137" s="202">
        <v>2</v>
      </c>
      <c r="E137" s="202">
        <v>2</v>
      </c>
      <c r="F137" s="202">
        <v>4</v>
      </c>
      <c r="H137"/>
      <c r="I137"/>
      <c r="J137"/>
      <c r="K137"/>
      <c r="L137"/>
      <c r="M137"/>
      <c r="N137"/>
      <c r="O137"/>
      <c r="R137"/>
    </row>
    <row r="138" spans="2:18" outlineLevel="1" x14ac:dyDescent="0.25">
      <c r="B138" s="202" t="s">
        <v>1021</v>
      </c>
      <c r="C138" s="202" t="s">
        <v>672</v>
      </c>
      <c r="D138" s="202">
        <v>5</v>
      </c>
      <c r="E138" s="202">
        <v>1.8</v>
      </c>
      <c r="F138" s="202">
        <v>9</v>
      </c>
      <c r="H138"/>
      <c r="I138"/>
      <c r="J138"/>
      <c r="K138"/>
      <c r="L138"/>
      <c r="M138"/>
      <c r="N138"/>
      <c r="O138"/>
      <c r="R138"/>
    </row>
    <row r="139" spans="2:18" outlineLevel="1" x14ac:dyDescent="0.25">
      <c r="B139" s="202" t="s">
        <v>1021</v>
      </c>
      <c r="C139" s="202" t="s">
        <v>675</v>
      </c>
      <c r="D139" s="202">
        <v>1</v>
      </c>
      <c r="E139" s="202">
        <v>1.5</v>
      </c>
      <c r="F139" s="202">
        <v>1.5</v>
      </c>
      <c r="H139"/>
      <c r="I139"/>
      <c r="J139"/>
      <c r="K139"/>
      <c r="L139"/>
      <c r="M139"/>
      <c r="N139"/>
      <c r="O139"/>
      <c r="R139"/>
    </row>
    <row r="140" spans="2:18" outlineLevel="1" x14ac:dyDescent="0.25">
      <c r="B140" s="202" t="s">
        <v>679</v>
      </c>
      <c r="F140" s="202">
        <v>19.8</v>
      </c>
      <c r="H140"/>
      <c r="I140"/>
      <c r="J140"/>
      <c r="K140"/>
      <c r="L140"/>
      <c r="M140"/>
      <c r="N140"/>
      <c r="O140"/>
      <c r="R140"/>
    </row>
    <row r="141" spans="2:18" outlineLevel="1" x14ac:dyDescent="0.25">
      <c r="R141"/>
    </row>
    <row r="142" spans="2:18" x14ac:dyDescent="0.25">
      <c r="R142"/>
    </row>
    <row r="143" spans="2:18" x14ac:dyDescent="0.25">
      <c r="B143" s="203" t="s">
        <v>979</v>
      </c>
      <c r="C143" s="204"/>
      <c r="D143" s="204"/>
      <c r="E143" s="204"/>
      <c r="F143" s="204"/>
      <c r="G143" s="204"/>
      <c r="H143"/>
      <c r="I143"/>
      <c r="J143"/>
      <c r="K143"/>
      <c r="L143"/>
      <c r="M143"/>
      <c r="N143"/>
      <c r="O143"/>
      <c r="P143"/>
      <c r="Q143"/>
      <c r="R143" t="s">
        <v>676</v>
      </c>
    </row>
    <row r="144" spans="2:18" outlineLevel="1" x14ac:dyDescent="0.25">
      <c r="B144" s="202" t="s">
        <v>261</v>
      </c>
      <c r="C144" s="202" t="s">
        <v>219</v>
      </c>
      <c r="D144" s="202" t="s">
        <v>220</v>
      </c>
      <c r="E144" s="202" t="s">
        <v>221</v>
      </c>
      <c r="F144" s="202" t="s">
        <v>262</v>
      </c>
      <c r="G144" s="202" t="s">
        <v>54</v>
      </c>
      <c r="H144"/>
      <c r="I144"/>
      <c r="J144"/>
      <c r="K144"/>
      <c r="L144"/>
      <c r="M144"/>
      <c r="N144"/>
      <c r="O144"/>
      <c r="P144"/>
      <c r="Q144"/>
      <c r="R144"/>
    </row>
    <row r="145" spans="2:18" outlineLevel="1" x14ac:dyDescent="0.25">
      <c r="B145" s="202" t="s">
        <v>417</v>
      </c>
      <c r="C145" s="202">
        <v>0.8</v>
      </c>
      <c r="D145" s="202">
        <v>2.1</v>
      </c>
      <c r="E145" s="202">
        <v>21.84</v>
      </c>
      <c r="F145" s="202">
        <v>13</v>
      </c>
      <c r="G145" s="202" t="s">
        <v>980</v>
      </c>
      <c r="H145"/>
      <c r="I145"/>
      <c r="J145"/>
      <c r="K145"/>
      <c r="L145"/>
      <c r="M145"/>
      <c r="N145"/>
      <c r="O145"/>
      <c r="P145"/>
      <c r="Q145"/>
      <c r="R145"/>
    </row>
    <row r="146" spans="2:18" outlineLevel="1" x14ac:dyDescent="0.25">
      <c r="B146" s="202" t="s">
        <v>418</v>
      </c>
      <c r="C146" s="202">
        <v>3.6</v>
      </c>
      <c r="D146" s="202">
        <v>2.65</v>
      </c>
      <c r="E146" s="202">
        <v>9.5399999999999991</v>
      </c>
      <c r="F146" s="202">
        <v>1</v>
      </c>
      <c r="G146" s="202" t="s">
        <v>981</v>
      </c>
      <c r="H146"/>
      <c r="I146"/>
      <c r="J146"/>
      <c r="K146"/>
      <c r="L146"/>
      <c r="M146"/>
      <c r="N146"/>
      <c r="O146"/>
      <c r="P146"/>
      <c r="Q146"/>
      <c r="R146"/>
    </row>
    <row r="147" spans="2:18" outlineLevel="1" x14ac:dyDescent="0.25">
      <c r="B147" s="202" t="s">
        <v>419</v>
      </c>
      <c r="C147" s="202">
        <v>0.6</v>
      </c>
      <c r="D147" s="202">
        <v>1.6</v>
      </c>
      <c r="E147" s="202">
        <v>11.52</v>
      </c>
      <c r="F147" s="202">
        <v>12</v>
      </c>
      <c r="G147" s="202" t="s">
        <v>980</v>
      </c>
      <c r="H147"/>
      <c r="I147"/>
      <c r="J147"/>
      <c r="K147"/>
      <c r="L147"/>
      <c r="M147"/>
      <c r="N147"/>
      <c r="O147"/>
      <c r="P147"/>
      <c r="Q147"/>
      <c r="R147"/>
    </row>
    <row r="148" spans="2:18" outlineLevel="1" x14ac:dyDescent="0.25">
      <c r="B148" s="202" t="s">
        <v>448</v>
      </c>
      <c r="C148" s="202">
        <v>0.8</v>
      </c>
      <c r="D148" s="202">
        <v>2.1</v>
      </c>
      <c r="E148" s="202">
        <v>6.72</v>
      </c>
      <c r="F148" s="202">
        <v>4</v>
      </c>
      <c r="G148" s="202" t="s">
        <v>982</v>
      </c>
      <c r="H148"/>
      <c r="I148"/>
      <c r="J148"/>
      <c r="K148"/>
      <c r="L148"/>
      <c r="M148"/>
      <c r="N148"/>
      <c r="O148"/>
      <c r="P148"/>
      <c r="Q148"/>
      <c r="R148"/>
    </row>
    <row r="149" spans="2:18" outlineLevel="1" x14ac:dyDescent="0.25">
      <c r="B149" s="202" t="s">
        <v>420</v>
      </c>
      <c r="C149" s="202">
        <v>2</v>
      </c>
      <c r="D149" s="202">
        <v>2.25</v>
      </c>
      <c r="E149" s="202">
        <v>9</v>
      </c>
      <c r="F149" s="202">
        <v>2</v>
      </c>
      <c r="G149" s="202" t="s">
        <v>983</v>
      </c>
      <c r="H149"/>
      <c r="I149"/>
      <c r="J149"/>
      <c r="K149"/>
      <c r="L149"/>
      <c r="M149"/>
      <c r="N149"/>
      <c r="O149"/>
      <c r="P149"/>
      <c r="Q149"/>
      <c r="R149"/>
    </row>
    <row r="150" spans="2:18" ht="19.5" customHeight="1" outlineLevel="1" x14ac:dyDescent="0.25">
      <c r="R150"/>
    </row>
    <row r="151" spans="2:18" ht="19.5" customHeight="1" outlineLevel="1" x14ac:dyDescent="0.25">
      <c r="R151"/>
    </row>
    <row r="152" spans="2:18" ht="19.5" customHeight="1" outlineLevel="1" x14ac:dyDescent="0.25">
      <c r="R152"/>
    </row>
    <row r="153" spans="2:18" ht="19.5" customHeight="1" outlineLevel="1" x14ac:dyDescent="0.25">
      <c r="R153"/>
    </row>
    <row r="154" spans="2:18" outlineLevel="1" x14ac:dyDescent="0.25">
      <c r="R154"/>
    </row>
    <row r="155" spans="2:18" outlineLevel="1" x14ac:dyDescent="0.25">
      <c r="R155"/>
    </row>
    <row r="156" spans="2:18" outlineLevel="1" x14ac:dyDescent="0.25">
      <c r="R156"/>
    </row>
    <row r="157" spans="2:18" outlineLevel="1" x14ac:dyDescent="0.25">
      <c r="R157"/>
    </row>
    <row r="158" spans="2:18" x14ac:dyDescent="0.25">
      <c r="R158"/>
    </row>
    <row r="159" spans="2:18" x14ac:dyDescent="0.25">
      <c r="B159" s="203" t="s">
        <v>988</v>
      </c>
      <c r="C159" s="204"/>
      <c r="D159" s="204"/>
      <c r="E159" s="204"/>
      <c r="F159" s="204"/>
      <c r="G159" s="204"/>
      <c r="H159" s="452"/>
      <c r="I159" s="452"/>
      <c r="J159"/>
      <c r="K159"/>
      <c r="L159"/>
      <c r="M159"/>
      <c r="N159"/>
      <c r="O159"/>
      <c r="P159"/>
      <c r="Q159"/>
      <c r="R159" t="s">
        <v>676</v>
      </c>
    </row>
    <row r="160" spans="2:18" outlineLevel="1" x14ac:dyDescent="0.25">
      <c r="B160" s="202" t="s">
        <v>989</v>
      </c>
      <c r="C160" s="202" t="s">
        <v>261</v>
      </c>
      <c r="D160" s="202" t="s">
        <v>219</v>
      </c>
      <c r="E160" s="202" t="s">
        <v>220</v>
      </c>
      <c r="F160" s="202" t="s">
        <v>221</v>
      </c>
      <c r="G160" s="202" t="s">
        <v>262</v>
      </c>
      <c r="H160" t="s">
        <v>54</v>
      </c>
      <c r="I160" t="s">
        <v>666</v>
      </c>
      <c r="J160"/>
      <c r="K160"/>
      <c r="L160"/>
      <c r="M160"/>
      <c r="N160"/>
      <c r="O160"/>
      <c r="P160"/>
      <c r="Q160"/>
      <c r="R160"/>
    </row>
    <row r="161" spans="2:18" outlineLevel="1" x14ac:dyDescent="0.25">
      <c r="C161" s="202" t="s">
        <v>417</v>
      </c>
      <c r="D161" s="202">
        <v>0.8</v>
      </c>
      <c r="E161" s="202">
        <v>2.1</v>
      </c>
      <c r="F161" s="202">
        <v>5.04</v>
      </c>
      <c r="G161" s="202">
        <v>3</v>
      </c>
      <c r="H161" t="s">
        <v>980</v>
      </c>
      <c r="I161"/>
      <c r="J161"/>
      <c r="K161"/>
      <c r="L161"/>
      <c r="M161"/>
      <c r="N161"/>
      <c r="O161"/>
      <c r="P161"/>
      <c r="Q161"/>
      <c r="R161"/>
    </row>
    <row r="162" spans="2:18" outlineLevel="1" x14ac:dyDescent="0.25">
      <c r="C162" s="202" t="s">
        <v>418</v>
      </c>
      <c r="D162" s="202">
        <v>2.0499999999999998</v>
      </c>
      <c r="E162" s="202">
        <v>2.1800000000000002</v>
      </c>
      <c r="F162" s="202">
        <v>8.92</v>
      </c>
      <c r="G162" s="202">
        <v>2</v>
      </c>
      <c r="H162" t="s">
        <v>990</v>
      </c>
      <c r="I162"/>
      <c r="J162"/>
      <c r="K162"/>
      <c r="L162"/>
      <c r="M162"/>
      <c r="N162"/>
      <c r="O162"/>
      <c r="P162"/>
      <c r="Q162"/>
      <c r="R162"/>
    </row>
    <row r="163" spans="2:18" outlineLevel="1" x14ac:dyDescent="0.25">
      <c r="B163" s="202" t="s">
        <v>991</v>
      </c>
      <c r="C163" s="202" t="s">
        <v>419</v>
      </c>
      <c r="D163" s="202">
        <v>0.8</v>
      </c>
      <c r="E163" s="202">
        <v>1.6</v>
      </c>
      <c r="F163" s="202">
        <v>38.4</v>
      </c>
      <c r="G163" s="202">
        <v>30</v>
      </c>
      <c r="H163" t="s">
        <v>992</v>
      </c>
      <c r="I163"/>
      <c r="J163"/>
      <c r="K163"/>
      <c r="L163"/>
      <c r="M163"/>
      <c r="N163"/>
      <c r="O163"/>
      <c r="P163"/>
      <c r="Q163"/>
      <c r="R163"/>
    </row>
    <row r="164" spans="2:18" outlineLevel="1" x14ac:dyDescent="0.25">
      <c r="B164" s="202" t="s">
        <v>993</v>
      </c>
      <c r="C164" s="202" t="s">
        <v>448</v>
      </c>
      <c r="D164" s="202">
        <v>0.8</v>
      </c>
      <c r="E164" s="202">
        <v>2.1</v>
      </c>
      <c r="F164" s="202">
        <v>6.72</v>
      </c>
      <c r="G164" s="202">
        <v>4</v>
      </c>
      <c r="H164" t="s">
        <v>982</v>
      </c>
      <c r="I164"/>
      <c r="J164"/>
      <c r="K164"/>
      <c r="L164"/>
      <c r="M164"/>
      <c r="N164"/>
      <c r="O164"/>
      <c r="P164"/>
      <c r="Q164"/>
      <c r="R164"/>
    </row>
    <row r="165" spans="2:18" outlineLevel="1" x14ac:dyDescent="0.25">
      <c r="B165" s="202" t="s">
        <v>994</v>
      </c>
      <c r="C165" s="202" t="s">
        <v>420</v>
      </c>
      <c r="D165" s="202">
        <v>0.9</v>
      </c>
      <c r="E165" s="202">
        <v>2.1</v>
      </c>
      <c r="F165" s="202">
        <v>3.78</v>
      </c>
      <c r="G165" s="202">
        <v>2</v>
      </c>
      <c r="H165" t="s">
        <v>995</v>
      </c>
      <c r="I165"/>
      <c r="J165"/>
      <c r="K165"/>
      <c r="L165"/>
      <c r="M165"/>
      <c r="N165"/>
      <c r="O165"/>
      <c r="P165"/>
      <c r="Q165"/>
      <c r="R165"/>
    </row>
    <row r="166" spans="2:18" outlineLevel="1" x14ac:dyDescent="0.25">
      <c r="B166" s="202" t="s">
        <v>994</v>
      </c>
      <c r="C166" s="202" t="s">
        <v>421</v>
      </c>
      <c r="D166" s="202">
        <v>0.9</v>
      </c>
      <c r="E166" s="202">
        <v>2.1</v>
      </c>
      <c r="F166" s="202">
        <v>11.34</v>
      </c>
      <c r="G166" s="202">
        <v>6</v>
      </c>
      <c r="H166" t="s">
        <v>996</v>
      </c>
      <c r="I166"/>
      <c r="J166"/>
      <c r="K166"/>
      <c r="L166"/>
      <c r="M166"/>
      <c r="N166"/>
      <c r="O166"/>
      <c r="P166"/>
      <c r="Q166"/>
      <c r="R166"/>
    </row>
    <row r="167" spans="2:18" outlineLevel="1" x14ac:dyDescent="0.25">
      <c r="C167" s="202" t="s">
        <v>449</v>
      </c>
      <c r="D167" s="202">
        <v>4.05</v>
      </c>
      <c r="E167" s="202">
        <v>2.1800000000000002</v>
      </c>
      <c r="F167" s="202">
        <v>26.43</v>
      </c>
      <c r="G167" s="202">
        <v>3</v>
      </c>
      <c r="H167" t="s">
        <v>990</v>
      </c>
      <c r="I167"/>
      <c r="J167"/>
      <c r="K167"/>
      <c r="L167"/>
      <c r="M167"/>
      <c r="N167"/>
      <c r="O167"/>
      <c r="P167"/>
      <c r="Q167"/>
      <c r="R167"/>
    </row>
    <row r="168" spans="2:18" outlineLevel="1" x14ac:dyDescent="0.25">
      <c r="B168" s="202" t="s">
        <v>991</v>
      </c>
      <c r="C168" s="202" t="s">
        <v>461</v>
      </c>
      <c r="D168" s="202">
        <v>1.2</v>
      </c>
      <c r="E168" s="202">
        <v>2.1</v>
      </c>
      <c r="F168" s="202">
        <v>2.52</v>
      </c>
      <c r="G168" s="202">
        <v>1</v>
      </c>
      <c r="H168" t="s">
        <v>997</v>
      </c>
      <c r="I168"/>
      <c r="R168"/>
    </row>
    <row r="169" spans="2:18" ht="19.5" customHeight="1" outlineLevel="1" x14ac:dyDescent="0.25">
      <c r="R169"/>
    </row>
    <row r="170" spans="2:18" ht="19.5" customHeight="1" outlineLevel="1" x14ac:dyDescent="0.25">
      <c r="R170"/>
    </row>
    <row r="171" spans="2:18" ht="19.5" customHeight="1" outlineLevel="1" x14ac:dyDescent="0.25">
      <c r="R171"/>
    </row>
    <row r="172" spans="2:18" ht="19.5" customHeight="1" outlineLevel="1" x14ac:dyDescent="0.25">
      <c r="R172"/>
    </row>
    <row r="173" spans="2:18" ht="19.5" customHeight="1" outlineLevel="1" x14ac:dyDescent="0.25">
      <c r="R173"/>
    </row>
    <row r="174" spans="2:18" ht="19.5" customHeight="1" outlineLevel="1" x14ac:dyDescent="0.25">
      <c r="R174"/>
    </row>
    <row r="175" spans="2:18" outlineLevel="1" x14ac:dyDescent="0.25">
      <c r="R175"/>
    </row>
    <row r="176" spans="2:18" outlineLevel="1" x14ac:dyDescent="0.25">
      <c r="R176"/>
    </row>
    <row r="177" spans="2:18" outlineLevel="1" x14ac:dyDescent="0.25">
      <c r="R177"/>
    </row>
    <row r="178" spans="2:18" outlineLevel="1" x14ac:dyDescent="0.25">
      <c r="R178"/>
    </row>
    <row r="179" spans="2:18" x14ac:dyDescent="0.25">
      <c r="R179"/>
    </row>
    <row r="180" spans="2:18" x14ac:dyDescent="0.25">
      <c r="B180" s="203" t="s">
        <v>984</v>
      </c>
      <c r="C180" s="204"/>
      <c r="D180" s="204"/>
      <c r="E180" s="204"/>
      <c r="F180" s="204"/>
      <c r="G180" s="204"/>
      <c r="H180" s="204"/>
      <c r="I180"/>
      <c r="J180"/>
      <c r="K180"/>
      <c r="L180"/>
      <c r="M180"/>
      <c r="N180"/>
      <c r="O180"/>
      <c r="P180"/>
      <c r="Q180"/>
      <c r="R180"/>
    </row>
    <row r="181" spans="2:18" outlineLevel="1" x14ac:dyDescent="0.25">
      <c r="B181" s="202" t="s">
        <v>261</v>
      </c>
      <c r="C181" s="202" t="s">
        <v>219</v>
      </c>
      <c r="D181" s="202" t="s">
        <v>220</v>
      </c>
      <c r="E181" s="202" t="s">
        <v>221</v>
      </c>
      <c r="F181" s="202" t="s">
        <v>262</v>
      </c>
      <c r="G181" s="202" t="s">
        <v>680</v>
      </c>
      <c r="I181"/>
      <c r="J181"/>
      <c r="K181"/>
      <c r="L181"/>
      <c r="M181"/>
      <c r="N181"/>
      <c r="O181"/>
      <c r="P181"/>
      <c r="Q181"/>
      <c r="R181"/>
    </row>
    <row r="182" spans="2:18" outlineLevel="1" x14ac:dyDescent="0.25">
      <c r="B182" s="202" t="s">
        <v>444</v>
      </c>
      <c r="C182" s="202">
        <v>0.6</v>
      </c>
      <c r="D182" s="202">
        <v>0.75</v>
      </c>
      <c r="E182" s="202">
        <v>0.45</v>
      </c>
      <c r="F182" s="202">
        <v>1</v>
      </c>
      <c r="G182" s="202" t="s">
        <v>985</v>
      </c>
      <c r="I182"/>
      <c r="J182"/>
      <c r="K182"/>
      <c r="L182"/>
      <c r="M182"/>
      <c r="N182"/>
      <c r="O182"/>
      <c r="P182"/>
      <c r="Q182"/>
      <c r="R182"/>
    </row>
    <row r="183" spans="2:18" outlineLevel="1" x14ac:dyDescent="0.25">
      <c r="B183" s="202" t="s">
        <v>445</v>
      </c>
      <c r="C183" s="202">
        <v>0.6</v>
      </c>
      <c r="D183" s="202">
        <v>0.5</v>
      </c>
      <c r="E183" s="202">
        <v>0.3</v>
      </c>
      <c r="F183" s="202">
        <v>1</v>
      </c>
      <c r="G183" s="202" t="s">
        <v>986</v>
      </c>
      <c r="I183"/>
      <c r="J183"/>
      <c r="K183"/>
      <c r="L183"/>
      <c r="M183"/>
      <c r="N183"/>
      <c r="O183"/>
      <c r="P183"/>
      <c r="Q183"/>
      <c r="R183"/>
    </row>
    <row r="184" spans="2:18" outlineLevel="1" x14ac:dyDescent="0.25">
      <c r="B184" s="202" t="s">
        <v>446</v>
      </c>
      <c r="C184" s="202">
        <v>3</v>
      </c>
      <c r="D184" s="202">
        <v>0.5</v>
      </c>
      <c r="E184" s="202">
        <v>6</v>
      </c>
      <c r="F184" s="202">
        <v>4</v>
      </c>
      <c r="G184" s="202" t="s">
        <v>987</v>
      </c>
      <c r="I184"/>
      <c r="J184"/>
      <c r="K184"/>
      <c r="L184"/>
      <c r="M184"/>
      <c r="N184"/>
      <c r="O184"/>
      <c r="P184"/>
      <c r="Q184"/>
      <c r="R184"/>
    </row>
    <row r="185" spans="2:18" outlineLevel="1" x14ac:dyDescent="0.25">
      <c r="B185" s="202" t="s">
        <v>447</v>
      </c>
      <c r="C185" s="202">
        <v>2.5</v>
      </c>
      <c r="D185" s="202">
        <v>0.5</v>
      </c>
      <c r="E185" s="202">
        <v>5</v>
      </c>
      <c r="F185" s="202">
        <v>4</v>
      </c>
      <c r="G185" s="202" t="s">
        <v>987</v>
      </c>
      <c r="I185"/>
      <c r="J185"/>
      <c r="K185"/>
      <c r="L185"/>
      <c r="M185"/>
      <c r="N185"/>
      <c r="O185"/>
      <c r="P185"/>
      <c r="Q185"/>
      <c r="R185"/>
    </row>
    <row r="186" spans="2:18" ht="19.5" customHeight="1" outlineLevel="1" x14ac:dyDescent="0.25">
      <c r="R186"/>
    </row>
    <row r="187" spans="2:18" ht="19.5" customHeight="1" outlineLevel="1" x14ac:dyDescent="0.25">
      <c r="R187"/>
    </row>
    <row r="188" spans="2:18" ht="19.5" customHeight="1" outlineLevel="1" x14ac:dyDescent="0.25">
      <c r="R188"/>
    </row>
    <row r="189" spans="2:18" ht="19.5" customHeight="1" outlineLevel="1" x14ac:dyDescent="0.25">
      <c r="R189"/>
    </row>
    <row r="190" spans="2:18" ht="19.5" customHeight="1" outlineLevel="1" x14ac:dyDescent="0.25">
      <c r="R190"/>
    </row>
    <row r="191" spans="2:18" outlineLevel="1" x14ac:dyDescent="0.25">
      <c r="R191"/>
    </row>
    <row r="192" spans="2:18" outlineLevel="1" x14ac:dyDescent="0.25">
      <c r="R192"/>
    </row>
    <row r="193" spans="2:18" outlineLevel="1" x14ac:dyDescent="0.25">
      <c r="R193"/>
    </row>
    <row r="194" spans="2:18" outlineLevel="1" x14ac:dyDescent="0.25">
      <c r="R194"/>
    </row>
    <row r="195" spans="2:18" x14ac:dyDescent="0.25">
      <c r="R195"/>
    </row>
    <row r="196" spans="2:18" x14ac:dyDescent="0.25">
      <c r="B196" s="203" t="s">
        <v>998</v>
      </c>
      <c r="C196" s="204"/>
      <c r="D196" s="204"/>
      <c r="E196" s="204"/>
      <c r="F196" s="204"/>
      <c r="G196" s="204"/>
      <c r="H196" s="204"/>
      <c r="I196" s="204"/>
      <c r="J196"/>
      <c r="K196"/>
      <c r="L196"/>
      <c r="M196"/>
      <c r="N196"/>
      <c r="O196"/>
      <c r="P196"/>
      <c r="Q196"/>
      <c r="R196"/>
    </row>
    <row r="197" spans="2:18" outlineLevel="1" x14ac:dyDescent="0.25">
      <c r="B197" s="202" t="s">
        <v>989</v>
      </c>
      <c r="C197" s="202" t="s">
        <v>261</v>
      </c>
      <c r="D197" s="202" t="s">
        <v>219</v>
      </c>
      <c r="E197" s="202" t="s">
        <v>220</v>
      </c>
      <c r="F197" s="202" t="s">
        <v>221</v>
      </c>
      <c r="G197" s="202" t="s">
        <v>262</v>
      </c>
      <c r="H197" s="202" t="s">
        <v>680</v>
      </c>
      <c r="I197" s="202" t="s">
        <v>666</v>
      </c>
      <c r="J197"/>
      <c r="K197"/>
      <c r="L197"/>
      <c r="M197"/>
      <c r="N197"/>
      <c r="O197"/>
      <c r="P197"/>
      <c r="Q197"/>
      <c r="R197"/>
    </row>
    <row r="198" spans="2:18" outlineLevel="1" x14ac:dyDescent="0.25">
      <c r="C198" s="202" t="s">
        <v>444</v>
      </c>
      <c r="D198" s="202">
        <v>0.5</v>
      </c>
      <c r="E198" s="202">
        <v>0.5</v>
      </c>
      <c r="F198" s="202">
        <v>0.25</v>
      </c>
      <c r="G198" s="202">
        <v>1</v>
      </c>
      <c r="H198" s="202" t="s">
        <v>986</v>
      </c>
      <c r="J198"/>
      <c r="K198"/>
      <c r="L198"/>
      <c r="M198"/>
      <c r="N198"/>
      <c r="O198"/>
      <c r="P198"/>
      <c r="Q198"/>
      <c r="R198"/>
    </row>
    <row r="199" spans="2:18" outlineLevel="1" x14ac:dyDescent="0.25">
      <c r="C199" s="202" t="s">
        <v>445</v>
      </c>
      <c r="D199" s="202">
        <v>0.6</v>
      </c>
      <c r="E199" s="202">
        <v>0.5</v>
      </c>
      <c r="F199" s="202">
        <v>0.6</v>
      </c>
      <c r="G199" s="202">
        <v>2</v>
      </c>
      <c r="H199" s="202" t="s">
        <v>986</v>
      </c>
      <c r="J199"/>
      <c r="K199"/>
      <c r="L199"/>
      <c r="M199"/>
      <c r="N199"/>
      <c r="O199"/>
      <c r="P199"/>
      <c r="Q199"/>
      <c r="R199"/>
    </row>
    <row r="200" spans="2:18" outlineLevel="1" x14ac:dyDescent="0.25">
      <c r="C200" s="202" t="s">
        <v>446</v>
      </c>
      <c r="D200" s="202">
        <v>1.8</v>
      </c>
      <c r="E200" s="202">
        <v>0.6</v>
      </c>
      <c r="F200" s="202">
        <v>2.16</v>
      </c>
      <c r="G200" s="202">
        <v>2</v>
      </c>
      <c r="H200" s="202" t="s">
        <v>999</v>
      </c>
      <c r="J200"/>
      <c r="K200"/>
      <c r="L200"/>
      <c r="M200"/>
      <c r="N200"/>
      <c r="O200"/>
      <c r="P200"/>
      <c r="Q200"/>
      <c r="R200"/>
    </row>
    <row r="201" spans="2:18" outlineLevel="1" x14ac:dyDescent="0.25">
      <c r="C201" s="202" t="s">
        <v>447</v>
      </c>
      <c r="D201" s="202">
        <v>2</v>
      </c>
      <c r="E201" s="202">
        <v>0.6</v>
      </c>
      <c r="F201" s="202">
        <v>2.4</v>
      </c>
      <c r="G201" s="202">
        <v>2</v>
      </c>
      <c r="H201" s="202" t="s">
        <v>987</v>
      </c>
      <c r="J201"/>
      <c r="K201"/>
      <c r="L201"/>
      <c r="M201"/>
      <c r="N201"/>
      <c r="O201"/>
      <c r="P201"/>
      <c r="Q201"/>
      <c r="R201"/>
    </row>
    <row r="202" spans="2:18" outlineLevel="1" x14ac:dyDescent="0.25">
      <c r="B202" s="202" t="s">
        <v>1000</v>
      </c>
      <c r="C202" s="202" t="s">
        <v>672</v>
      </c>
      <c r="D202" s="202">
        <v>1.8</v>
      </c>
      <c r="E202" s="202">
        <v>0.5</v>
      </c>
      <c r="F202" s="202">
        <v>4.5</v>
      </c>
      <c r="G202" s="202">
        <v>5</v>
      </c>
      <c r="H202" s="202" t="s">
        <v>1001</v>
      </c>
      <c r="J202"/>
      <c r="K202"/>
      <c r="L202"/>
      <c r="M202"/>
      <c r="N202"/>
      <c r="O202"/>
      <c r="P202"/>
      <c r="Q202"/>
      <c r="R202"/>
    </row>
    <row r="203" spans="2:18" outlineLevel="1" x14ac:dyDescent="0.25">
      <c r="B203" s="202" t="s">
        <v>1000</v>
      </c>
      <c r="C203" s="202" t="s">
        <v>675</v>
      </c>
      <c r="D203" s="202">
        <v>1.5</v>
      </c>
      <c r="E203" s="202">
        <v>0.5</v>
      </c>
      <c r="F203" s="202">
        <v>0.75</v>
      </c>
      <c r="G203" s="202">
        <v>1</v>
      </c>
      <c r="H203" s="202" t="s">
        <v>1002</v>
      </c>
      <c r="J203"/>
      <c r="K203"/>
      <c r="L203"/>
      <c r="M203"/>
      <c r="N203"/>
      <c r="O203"/>
      <c r="P203"/>
      <c r="Q203"/>
      <c r="R203"/>
    </row>
    <row r="204" spans="2:18" ht="19.5" customHeight="1" outlineLevel="1" x14ac:dyDescent="0.25">
      <c r="R204"/>
    </row>
    <row r="205" spans="2:18" ht="19.5" customHeight="1" outlineLevel="1" x14ac:dyDescent="0.25">
      <c r="R205"/>
    </row>
    <row r="206" spans="2:18" ht="19.5" customHeight="1" outlineLevel="1" x14ac:dyDescent="0.25">
      <c r="R206"/>
    </row>
    <row r="207" spans="2:18" outlineLevel="1" x14ac:dyDescent="0.25">
      <c r="R207"/>
    </row>
    <row r="208" spans="2:18" outlineLevel="1" x14ac:dyDescent="0.25">
      <c r="R208"/>
    </row>
    <row r="209" spans="2:18" outlineLevel="1" x14ac:dyDescent="0.25">
      <c r="R209"/>
    </row>
    <row r="210" spans="2:18" outlineLevel="1" x14ac:dyDescent="0.25">
      <c r="R210"/>
    </row>
    <row r="211" spans="2:18" x14ac:dyDescent="0.25">
      <c r="R211"/>
    </row>
    <row r="212" spans="2:18" x14ac:dyDescent="0.25">
      <c r="B212" s="203" t="s">
        <v>450</v>
      </c>
      <c r="C212" s="204"/>
      <c r="D212" s="204"/>
      <c r="E212" s="204"/>
      <c r="F212" s="204"/>
      <c r="G212" s="204"/>
      <c r="H212" s="204"/>
      <c r="I212" s="204"/>
      <c r="J212" s="204"/>
      <c r="K212" s="204"/>
      <c r="L212" s="204"/>
      <c r="M212" s="204"/>
      <c r="N212" s="204"/>
      <c r="O212" s="204"/>
      <c r="P212" s="204"/>
      <c r="Q212" s="244"/>
      <c r="R212"/>
    </row>
    <row r="213" spans="2:18" hidden="1" outlineLevel="1" x14ac:dyDescent="0.25">
      <c r="B213" s="202" t="s">
        <v>201</v>
      </c>
      <c r="C213" s="202" t="s">
        <v>221</v>
      </c>
      <c r="R213"/>
    </row>
    <row r="214" spans="2:18" hidden="1" outlineLevel="1" x14ac:dyDescent="0.25">
      <c r="B214" s="202" t="s">
        <v>423</v>
      </c>
      <c r="C214" s="202">
        <v>7.48</v>
      </c>
      <c r="R214"/>
    </row>
    <row r="215" spans="2:18" hidden="1" outlineLevel="1" x14ac:dyDescent="0.25">
      <c r="B215" s="202" t="s">
        <v>533</v>
      </c>
      <c r="C215" s="202">
        <v>85.86</v>
      </c>
      <c r="R215"/>
    </row>
    <row r="216" spans="2:18" hidden="1" outlineLevel="1" x14ac:dyDescent="0.25">
      <c r="B216" s="202" t="s">
        <v>424</v>
      </c>
      <c r="C216" s="202">
        <v>3.75</v>
      </c>
      <c r="R216"/>
    </row>
    <row r="217" spans="2:18" hidden="1" outlineLevel="1" x14ac:dyDescent="0.25">
      <c r="B217" s="202" t="s">
        <v>534</v>
      </c>
      <c r="C217" s="202">
        <v>51.41</v>
      </c>
      <c r="R217"/>
    </row>
    <row r="218" spans="2:18" hidden="1" outlineLevel="1" x14ac:dyDescent="0.25">
      <c r="B218" s="202" t="s">
        <v>425</v>
      </c>
      <c r="C218" s="202">
        <v>9.4499999999999993</v>
      </c>
      <c r="R218"/>
    </row>
    <row r="219" spans="2:18" hidden="1" outlineLevel="1" x14ac:dyDescent="0.25">
      <c r="B219" s="202" t="s">
        <v>425</v>
      </c>
      <c r="C219" s="202">
        <v>16.75</v>
      </c>
      <c r="R219"/>
    </row>
    <row r="220" spans="2:18" hidden="1" outlineLevel="1" x14ac:dyDescent="0.25">
      <c r="B220" s="202" t="s">
        <v>426</v>
      </c>
      <c r="C220" s="202">
        <v>24.86</v>
      </c>
      <c r="R220"/>
    </row>
    <row r="221" spans="2:18" hidden="1" outlineLevel="1" x14ac:dyDescent="0.25">
      <c r="B221" s="202" t="s">
        <v>427</v>
      </c>
      <c r="C221" s="202">
        <v>48.58</v>
      </c>
      <c r="R221"/>
    </row>
    <row r="222" spans="2:18" hidden="1" outlineLevel="1" x14ac:dyDescent="0.25">
      <c r="B222" s="202" t="s">
        <v>428</v>
      </c>
      <c r="C222" s="202">
        <v>25.69</v>
      </c>
      <c r="R222"/>
    </row>
    <row r="223" spans="2:18" hidden="1" outlineLevel="1" x14ac:dyDescent="0.25">
      <c r="B223" s="202" t="s">
        <v>616</v>
      </c>
      <c r="C223" s="202">
        <v>9.59</v>
      </c>
      <c r="R223"/>
    </row>
    <row r="224" spans="2:18" hidden="1" outlineLevel="1" x14ac:dyDescent="0.25">
      <c r="B224" s="202" t="s">
        <v>429</v>
      </c>
      <c r="C224" s="202">
        <v>3.9</v>
      </c>
      <c r="R224"/>
    </row>
    <row r="225" spans="2:18" hidden="1" outlineLevel="1" x14ac:dyDescent="0.25">
      <c r="B225" s="202" t="s">
        <v>430</v>
      </c>
      <c r="C225" s="202">
        <v>6.71</v>
      </c>
      <c r="R225"/>
    </row>
    <row r="226" spans="2:18" hidden="1" outlineLevel="1" x14ac:dyDescent="0.25">
      <c r="B226" s="202" t="s">
        <v>432</v>
      </c>
      <c r="C226" s="202">
        <v>47.85</v>
      </c>
      <c r="R226"/>
    </row>
    <row r="227" spans="2:18" hidden="1" outlineLevel="1" x14ac:dyDescent="0.25">
      <c r="B227" s="202" t="s">
        <v>434</v>
      </c>
      <c r="C227" s="202">
        <v>51.91</v>
      </c>
      <c r="R227"/>
    </row>
    <row r="228" spans="2:18" hidden="1" outlineLevel="1" x14ac:dyDescent="0.25">
      <c r="B228" s="202" t="s">
        <v>435</v>
      </c>
      <c r="C228" s="202">
        <v>51.41</v>
      </c>
      <c r="R228"/>
    </row>
    <row r="229" spans="2:18" hidden="1" outlineLevel="1" x14ac:dyDescent="0.25">
      <c r="B229" s="202" t="s">
        <v>436</v>
      </c>
      <c r="C229" s="202">
        <v>51.41</v>
      </c>
      <c r="R229"/>
    </row>
    <row r="230" spans="2:18" hidden="1" outlineLevel="1" x14ac:dyDescent="0.25">
      <c r="B230" s="202" t="s">
        <v>437</v>
      </c>
      <c r="C230" s="202">
        <v>50.19</v>
      </c>
      <c r="R230"/>
    </row>
    <row r="231" spans="2:18" hidden="1" outlineLevel="1" x14ac:dyDescent="0.25">
      <c r="B231" s="202" t="s">
        <v>438</v>
      </c>
      <c r="C231" s="202">
        <v>51.22</v>
      </c>
      <c r="R231"/>
    </row>
    <row r="232" spans="2:18" hidden="1" outlineLevel="1" x14ac:dyDescent="0.25">
      <c r="B232" s="202" t="s">
        <v>536</v>
      </c>
      <c r="C232" s="202">
        <v>51.41</v>
      </c>
      <c r="R232"/>
    </row>
    <row r="233" spans="2:18" hidden="1" outlineLevel="1" x14ac:dyDescent="0.25">
      <c r="B233" s="202" t="s">
        <v>620</v>
      </c>
      <c r="C233" s="202">
        <v>45.96</v>
      </c>
      <c r="R233"/>
    </row>
    <row r="234" spans="2:18" hidden="1" outlineLevel="1" x14ac:dyDescent="0.25">
      <c r="B234" s="202" t="s">
        <v>439</v>
      </c>
      <c r="C234" s="202">
        <v>26.98</v>
      </c>
      <c r="R234"/>
    </row>
    <row r="235" spans="2:18" hidden="1" outlineLevel="1" x14ac:dyDescent="0.25">
      <c r="B235" s="202" t="s">
        <v>621</v>
      </c>
      <c r="C235" s="202">
        <v>3.4</v>
      </c>
      <c r="R235"/>
    </row>
    <row r="236" spans="2:18" hidden="1" outlineLevel="1" x14ac:dyDescent="0.25">
      <c r="B236" s="202" t="s">
        <v>440</v>
      </c>
      <c r="C236" s="202">
        <v>37.58</v>
      </c>
      <c r="R236"/>
    </row>
    <row r="237" spans="2:18" hidden="1" outlineLevel="1" x14ac:dyDescent="0.25">
      <c r="B237" s="202" t="s">
        <v>622</v>
      </c>
      <c r="C237" s="202">
        <v>3.4</v>
      </c>
      <c r="R237"/>
    </row>
    <row r="238" spans="2:18" hidden="1" outlineLevel="1" x14ac:dyDescent="0.25">
      <c r="B238" s="202" t="s">
        <v>441</v>
      </c>
      <c r="C238" s="202">
        <v>33.799999999999997</v>
      </c>
      <c r="R238"/>
    </row>
    <row r="239" spans="2:18" hidden="1" outlineLevel="1" x14ac:dyDescent="0.25">
      <c r="B239" s="202" t="s">
        <v>623</v>
      </c>
      <c r="C239" s="202">
        <v>3.2</v>
      </c>
      <c r="R239"/>
    </row>
    <row r="240" spans="2:18" hidden="1" outlineLevel="1" x14ac:dyDescent="0.25">
      <c r="B240" s="202" t="s">
        <v>624</v>
      </c>
      <c r="C240" s="202">
        <v>3.2</v>
      </c>
      <c r="R240"/>
    </row>
    <row r="241" spans="2:18" hidden="1" outlineLevel="1" x14ac:dyDescent="0.25">
      <c r="B241" s="202" t="s">
        <v>625</v>
      </c>
      <c r="C241" s="202">
        <v>806.98</v>
      </c>
      <c r="R241"/>
    </row>
    <row r="242" spans="2:18" hidden="1" outlineLevel="1" x14ac:dyDescent="0.25">
      <c r="R242"/>
    </row>
    <row r="243" spans="2:18" hidden="1" outlineLevel="1" x14ac:dyDescent="0.25">
      <c r="R243"/>
    </row>
    <row r="244" spans="2:18" hidden="1" outlineLevel="1" x14ac:dyDescent="0.25">
      <c r="R244"/>
    </row>
    <row r="245" spans="2:18" hidden="1" outlineLevel="1" x14ac:dyDescent="0.25">
      <c r="R245"/>
    </row>
    <row r="246" spans="2:18" hidden="1" outlineLevel="1" x14ac:dyDescent="0.25">
      <c r="R246"/>
    </row>
    <row r="247" spans="2:18" hidden="1" outlineLevel="1" x14ac:dyDescent="0.25">
      <c r="R247"/>
    </row>
    <row r="248" spans="2:18" hidden="1" outlineLevel="1" x14ac:dyDescent="0.25">
      <c r="R248"/>
    </row>
    <row r="249" spans="2:18" hidden="1" outlineLevel="1" x14ac:dyDescent="0.25">
      <c r="R249"/>
    </row>
    <row r="250" spans="2:18" hidden="1" outlineLevel="1" x14ac:dyDescent="0.25">
      <c r="R250"/>
    </row>
    <row r="251" spans="2:18" hidden="1" outlineLevel="1" x14ac:dyDescent="0.25">
      <c r="R251"/>
    </row>
    <row r="252" spans="2:18" hidden="1" outlineLevel="1" x14ac:dyDescent="0.25">
      <c r="R252"/>
    </row>
    <row r="253" spans="2:18" hidden="1" outlineLevel="1" x14ac:dyDescent="0.25">
      <c r="R253"/>
    </row>
    <row r="254" spans="2:18" hidden="1" outlineLevel="1" x14ac:dyDescent="0.25">
      <c r="R254"/>
    </row>
    <row r="255" spans="2:18" hidden="1" outlineLevel="1" x14ac:dyDescent="0.25">
      <c r="R255"/>
    </row>
    <row r="256" spans="2:18" hidden="1" outlineLevel="1" x14ac:dyDescent="0.25">
      <c r="R256"/>
    </row>
    <row r="257" spans="2:18" hidden="1" outlineLevel="1" x14ac:dyDescent="0.25">
      <c r="R257"/>
    </row>
    <row r="258" spans="2:18" hidden="1" outlineLevel="1" x14ac:dyDescent="0.25">
      <c r="R258"/>
    </row>
    <row r="259" spans="2:18" hidden="1" outlineLevel="1" x14ac:dyDescent="0.25">
      <c r="R259"/>
    </row>
    <row r="260" spans="2:18" hidden="1" outlineLevel="1" x14ac:dyDescent="0.25">
      <c r="R260"/>
    </row>
    <row r="261" spans="2:18" collapsed="1" x14ac:dyDescent="0.25">
      <c r="R261"/>
    </row>
    <row r="262" spans="2:18" x14ac:dyDescent="0.25">
      <c r="B262" s="203" t="s">
        <v>692</v>
      </c>
      <c r="C262" s="204"/>
      <c r="D262" s="204"/>
      <c r="E262" s="204"/>
      <c r="F262" s="204"/>
      <c r="G262" s="204"/>
      <c r="H262" s="204"/>
      <c r="I262" s="204"/>
      <c r="J262" s="204"/>
      <c r="K262" s="204"/>
      <c r="L262" s="204"/>
      <c r="M262" s="204"/>
      <c r="N262" s="204"/>
      <c r="O262" s="204"/>
      <c r="P262" s="204"/>
      <c r="Q262" s="244"/>
      <c r="R262" t="s">
        <v>676</v>
      </c>
    </row>
    <row r="263" spans="2:18" hidden="1" outlineLevel="1" x14ac:dyDescent="0.25">
      <c r="B263" s="202" t="s">
        <v>323</v>
      </c>
      <c r="C263" s="202" t="s">
        <v>228</v>
      </c>
      <c r="D263" s="202" t="s">
        <v>54</v>
      </c>
      <c r="E263" s="202" t="s">
        <v>666</v>
      </c>
      <c r="R263"/>
    </row>
    <row r="264" spans="2:18" hidden="1" outlineLevel="1" x14ac:dyDescent="0.25">
      <c r="B264" s="202" t="s">
        <v>693</v>
      </c>
      <c r="C264" s="202">
        <v>9.9</v>
      </c>
      <c r="D264" s="202" t="s">
        <v>694</v>
      </c>
      <c r="R264"/>
    </row>
    <row r="265" spans="2:18" hidden="1" outlineLevel="1" x14ac:dyDescent="0.25">
      <c r="B265" s="202" t="s">
        <v>626</v>
      </c>
      <c r="C265" s="202">
        <v>9.9</v>
      </c>
      <c r="R265"/>
    </row>
    <row r="266" spans="2:18" hidden="1" outlineLevel="1" x14ac:dyDescent="0.25">
      <c r="R266"/>
    </row>
    <row r="267" spans="2:18" hidden="1" outlineLevel="1" x14ac:dyDescent="0.25">
      <c r="R267"/>
    </row>
    <row r="268" spans="2:18" hidden="1" outlineLevel="1" x14ac:dyDescent="0.25">
      <c r="R268"/>
    </row>
    <row r="269" spans="2:18" hidden="1" outlineLevel="1" x14ac:dyDescent="0.25">
      <c r="R269"/>
    </row>
    <row r="270" spans="2:18" hidden="1" outlineLevel="1" x14ac:dyDescent="0.25">
      <c r="R270"/>
    </row>
    <row r="271" spans="2:18" hidden="1" outlineLevel="1" x14ac:dyDescent="0.25">
      <c r="R271"/>
    </row>
    <row r="272" spans="2:18" collapsed="1" x14ac:dyDescent="0.25">
      <c r="R272"/>
    </row>
    <row r="273" spans="2:18" x14ac:dyDescent="0.25">
      <c r="B273" s="203" t="s">
        <v>464</v>
      </c>
      <c r="C273" s="204"/>
      <c r="D273" s="204"/>
      <c r="E273" s="204"/>
      <c r="F273" s="204"/>
      <c r="G273" s="204"/>
      <c r="H273" s="204"/>
      <c r="I273" s="204"/>
      <c r="J273" s="204"/>
      <c r="K273" s="204"/>
      <c r="L273" s="204"/>
      <c r="M273" s="204"/>
      <c r="N273" s="204"/>
      <c r="O273" s="204"/>
      <c r="P273" s="204"/>
      <c r="Q273" s="244"/>
      <c r="R273"/>
    </row>
    <row r="274" spans="2:18" hidden="1" outlineLevel="1" x14ac:dyDescent="0.25">
      <c r="B274" s="202" t="s">
        <v>459</v>
      </c>
      <c r="C274" s="202" t="s">
        <v>54</v>
      </c>
      <c r="N274" s="202" t="s">
        <v>228</v>
      </c>
      <c r="R274"/>
    </row>
    <row r="275" spans="2:18" hidden="1" outlineLevel="1" x14ac:dyDescent="0.25">
      <c r="R275"/>
    </row>
    <row r="276" spans="2:18" hidden="1" outlineLevel="1" x14ac:dyDescent="0.25">
      <c r="B276" s="202" t="s">
        <v>463</v>
      </c>
      <c r="C276" s="202" t="s">
        <v>465</v>
      </c>
      <c r="N276" s="202">
        <v>30.04</v>
      </c>
      <c r="R276"/>
    </row>
    <row r="277" spans="2:18" hidden="1" outlineLevel="1" x14ac:dyDescent="0.25">
      <c r="B277" s="202" t="s">
        <v>627</v>
      </c>
      <c r="N277" s="202">
        <v>30.04</v>
      </c>
      <c r="R277"/>
    </row>
    <row r="278" spans="2:18" hidden="1" outlineLevel="1" x14ac:dyDescent="0.25">
      <c r="R278"/>
    </row>
    <row r="279" spans="2:18" hidden="1" outlineLevel="1" x14ac:dyDescent="0.25">
      <c r="R279"/>
    </row>
    <row r="280" spans="2:18" hidden="1" outlineLevel="1" x14ac:dyDescent="0.25">
      <c r="R280"/>
    </row>
    <row r="281" spans="2:18" hidden="1" outlineLevel="1" x14ac:dyDescent="0.25">
      <c r="R281"/>
    </row>
    <row r="282" spans="2:18" hidden="1" outlineLevel="1" x14ac:dyDescent="0.25">
      <c r="R282"/>
    </row>
    <row r="283" spans="2:18" hidden="1" outlineLevel="1" x14ac:dyDescent="0.25">
      <c r="R283"/>
    </row>
    <row r="284" spans="2:18" hidden="1" outlineLevel="1" x14ac:dyDescent="0.25">
      <c r="R284"/>
    </row>
    <row r="285" spans="2:18" collapsed="1" x14ac:dyDescent="0.25">
      <c r="R285"/>
    </row>
    <row r="286" spans="2:18" x14ac:dyDescent="0.25">
      <c r="B286" s="203" t="s">
        <v>466</v>
      </c>
      <c r="C286" s="204"/>
      <c r="D286" s="204"/>
      <c r="E286" s="204"/>
      <c r="F286" s="204"/>
      <c r="G286" s="204"/>
      <c r="H286" s="204"/>
      <c r="I286" s="204"/>
      <c r="J286" s="204"/>
      <c r="K286" s="204"/>
      <c r="L286" s="204"/>
      <c r="M286" s="204"/>
      <c r="N286" s="204"/>
      <c r="O286" s="204"/>
      <c r="P286" s="204"/>
      <c r="Q286" s="244"/>
      <c r="R286"/>
    </row>
    <row r="287" spans="2:18" hidden="1" outlineLevel="1" x14ac:dyDescent="0.25">
      <c r="B287" s="202" t="s">
        <v>459</v>
      </c>
      <c r="C287" s="202" t="s">
        <v>54</v>
      </c>
      <c r="N287" s="202" t="s">
        <v>228</v>
      </c>
      <c r="R287"/>
    </row>
    <row r="288" spans="2:18" hidden="1" outlineLevel="1" x14ac:dyDescent="0.25">
      <c r="R288"/>
    </row>
    <row r="289" spans="2:18" hidden="1" outlineLevel="1" x14ac:dyDescent="0.25">
      <c r="B289" s="202" t="s">
        <v>467</v>
      </c>
      <c r="C289" s="202" t="s">
        <v>468</v>
      </c>
      <c r="N289" s="202">
        <v>6.52</v>
      </c>
      <c r="R289"/>
    </row>
    <row r="290" spans="2:18" hidden="1" outlineLevel="1" x14ac:dyDescent="0.25">
      <c r="B290" s="202" t="s">
        <v>469</v>
      </c>
      <c r="C290" s="202" t="s">
        <v>470</v>
      </c>
      <c r="N290" s="202">
        <v>17.440000000000001</v>
      </c>
      <c r="R290"/>
    </row>
    <row r="291" spans="2:18" hidden="1" outlineLevel="1" x14ac:dyDescent="0.25">
      <c r="B291" s="202" t="s">
        <v>537</v>
      </c>
      <c r="N291" s="202">
        <v>23.95</v>
      </c>
      <c r="R291"/>
    </row>
    <row r="292" spans="2:18" hidden="1" outlineLevel="1" x14ac:dyDescent="0.25">
      <c r="R292"/>
    </row>
    <row r="293" spans="2:18" hidden="1" outlineLevel="1" x14ac:dyDescent="0.25">
      <c r="R293"/>
    </row>
    <row r="294" spans="2:18" hidden="1" outlineLevel="1" x14ac:dyDescent="0.25">
      <c r="R294"/>
    </row>
    <row r="295" spans="2:18" collapsed="1" x14ac:dyDescent="0.25">
      <c r="R295"/>
    </row>
    <row r="296" spans="2:18" x14ac:dyDescent="0.25">
      <c r="B296" s="203" t="s">
        <v>451</v>
      </c>
      <c r="C296" s="204"/>
      <c r="D296" s="204"/>
      <c r="E296" s="204"/>
      <c r="F296" s="204"/>
      <c r="G296" s="204"/>
      <c r="H296" s="204"/>
      <c r="I296" s="204"/>
      <c r="J296" s="204"/>
      <c r="K296" s="204"/>
      <c r="L296" s="204"/>
      <c r="M296" s="204"/>
      <c r="N296" s="247"/>
      <c r="O296" s="204"/>
      <c r="P296" s="204"/>
      <c r="Q296" s="244"/>
      <c r="R296"/>
    </row>
    <row r="297" spans="2:18" hidden="1" outlineLevel="1" x14ac:dyDescent="0.25">
      <c r="B297" s="202" t="s">
        <v>201</v>
      </c>
      <c r="C297" s="202" t="s">
        <v>221</v>
      </c>
      <c r="N297"/>
      <c r="R297"/>
    </row>
    <row r="298" spans="2:18" hidden="1" outlineLevel="1" x14ac:dyDescent="0.25">
      <c r="B298" s="202" t="s">
        <v>535</v>
      </c>
      <c r="C298" s="202">
        <v>330.82</v>
      </c>
      <c r="N298"/>
      <c r="R298"/>
    </row>
    <row r="299" spans="2:18" hidden="1" outlineLevel="1" x14ac:dyDescent="0.25">
      <c r="B299" s="202" t="s">
        <v>431</v>
      </c>
      <c r="C299" s="202">
        <v>363.26</v>
      </c>
      <c r="N299"/>
      <c r="R299"/>
    </row>
    <row r="300" spans="2:18" hidden="1" outlineLevel="1" x14ac:dyDescent="0.25">
      <c r="B300" s="202" t="s">
        <v>617</v>
      </c>
      <c r="C300" s="202">
        <v>69.13</v>
      </c>
      <c r="N300"/>
      <c r="R300"/>
    </row>
    <row r="301" spans="2:18" hidden="1" outlineLevel="1" x14ac:dyDescent="0.25">
      <c r="B301" s="202" t="s">
        <v>618</v>
      </c>
      <c r="C301" s="202">
        <v>71.349999999999994</v>
      </c>
      <c r="N301"/>
      <c r="R301"/>
    </row>
    <row r="302" spans="2:18" hidden="1" outlineLevel="1" x14ac:dyDescent="0.25">
      <c r="B302" s="202" t="s">
        <v>619</v>
      </c>
      <c r="C302" s="202">
        <v>71.38</v>
      </c>
      <c r="N302"/>
      <c r="R302"/>
    </row>
    <row r="303" spans="2:18" hidden="1" outlineLevel="1" x14ac:dyDescent="0.25">
      <c r="B303" s="202" t="s">
        <v>433</v>
      </c>
      <c r="C303" s="202">
        <v>72.150000000000006</v>
      </c>
      <c r="N303"/>
      <c r="R303"/>
    </row>
    <row r="304" spans="2:18" hidden="1" outlineLevel="1" x14ac:dyDescent="0.25">
      <c r="B304" s="202" t="s">
        <v>630</v>
      </c>
      <c r="C304" s="202">
        <v>978.09</v>
      </c>
      <c r="N304"/>
      <c r="R304"/>
    </row>
    <row r="305" spans="2:18" hidden="1" outlineLevel="1" x14ac:dyDescent="0.25">
      <c r="N305"/>
      <c r="R305"/>
    </row>
    <row r="306" spans="2:18" hidden="1" outlineLevel="1" x14ac:dyDescent="0.25">
      <c r="N306"/>
      <c r="R306"/>
    </row>
    <row r="307" spans="2:18" hidden="1" outlineLevel="1" x14ac:dyDescent="0.25">
      <c r="N307"/>
      <c r="R307"/>
    </row>
    <row r="308" spans="2:18" hidden="1" outlineLevel="1" x14ac:dyDescent="0.25">
      <c r="N308"/>
      <c r="R308"/>
    </row>
    <row r="309" spans="2:18" collapsed="1" x14ac:dyDescent="0.25">
      <c r="R309"/>
    </row>
    <row r="310" spans="2:18" x14ac:dyDescent="0.25">
      <c r="R310"/>
    </row>
    <row r="311" spans="2:18" x14ac:dyDescent="0.25">
      <c r="B311" s="203" t="s">
        <v>688</v>
      </c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47"/>
      <c r="O311" s="204"/>
      <c r="P311" s="204"/>
      <c r="Q311" s="244"/>
      <c r="R311" t="s">
        <v>676</v>
      </c>
    </row>
    <row r="312" spans="2:18" hidden="1" outlineLevel="1" x14ac:dyDescent="0.25">
      <c r="B312" s="202" t="s">
        <v>323</v>
      </c>
      <c r="C312" s="202" t="s">
        <v>54</v>
      </c>
      <c r="D312" s="202" t="s">
        <v>221</v>
      </c>
      <c r="E312" s="202" t="s">
        <v>666</v>
      </c>
      <c r="Q312"/>
      <c r="R312"/>
    </row>
    <row r="313" spans="2:18" hidden="1" outlineLevel="1" x14ac:dyDescent="0.25">
      <c r="D313" s="202">
        <v>0</v>
      </c>
      <c r="E313" s="202" t="s">
        <v>689</v>
      </c>
      <c r="Q313"/>
      <c r="R313"/>
    </row>
    <row r="314" spans="2:18" hidden="1" outlineLevel="1" x14ac:dyDescent="0.25">
      <c r="C314" s="202" t="s">
        <v>690</v>
      </c>
      <c r="D314" s="202">
        <v>156.85</v>
      </c>
      <c r="N314" s="246"/>
      <c r="Q314"/>
      <c r="R314"/>
    </row>
    <row r="315" spans="2:18" hidden="1" outlineLevel="1" x14ac:dyDescent="0.25">
      <c r="C315" s="202" t="s">
        <v>691</v>
      </c>
      <c r="D315" s="202">
        <v>1165.9100000000001</v>
      </c>
      <c r="Q315"/>
      <c r="R315"/>
    </row>
    <row r="316" spans="2:18" hidden="1" outlineLevel="1" x14ac:dyDescent="0.25">
      <c r="B316" s="202" t="s">
        <v>673</v>
      </c>
      <c r="D316" s="202">
        <v>1322.75</v>
      </c>
      <c r="N316" s="246"/>
      <c r="Q316"/>
      <c r="R316"/>
    </row>
    <row r="317" spans="2:18" ht="19.5" hidden="1" customHeight="1" outlineLevel="1" x14ac:dyDescent="0.25">
      <c r="N317" s="246"/>
      <c r="R317"/>
    </row>
    <row r="318" spans="2:18" ht="19.5" hidden="1" customHeight="1" outlineLevel="1" x14ac:dyDescent="0.25">
      <c r="N318" s="246"/>
      <c r="R318"/>
    </row>
    <row r="319" spans="2:18" ht="19.5" hidden="1" customHeight="1" outlineLevel="1" x14ac:dyDescent="0.25">
      <c r="N319" s="246"/>
      <c r="R319"/>
    </row>
    <row r="320" spans="2:18" ht="19.5" hidden="1" customHeight="1" outlineLevel="1" x14ac:dyDescent="0.25">
      <c r="N320" s="246"/>
      <c r="R320"/>
    </row>
    <row r="321" spans="2:18" ht="19.5" hidden="1" customHeight="1" outlineLevel="1" x14ac:dyDescent="0.25">
      <c r="N321" s="246"/>
      <c r="R321"/>
    </row>
    <row r="322" spans="2:18" ht="19.5" hidden="1" customHeight="1" outlineLevel="1" x14ac:dyDescent="0.25">
      <c r="N322" s="246"/>
      <c r="R322"/>
    </row>
    <row r="323" spans="2:18" ht="19.5" hidden="1" customHeight="1" outlineLevel="1" x14ac:dyDescent="0.25">
      <c r="N323" s="246"/>
      <c r="R323"/>
    </row>
    <row r="324" spans="2:18" ht="19.5" hidden="1" customHeight="1" outlineLevel="1" x14ac:dyDescent="0.25">
      <c r="N324" s="246"/>
      <c r="R324"/>
    </row>
    <row r="325" spans="2:18" ht="19.5" hidden="1" customHeight="1" outlineLevel="1" x14ac:dyDescent="0.25">
      <c r="N325" s="246"/>
      <c r="R325"/>
    </row>
    <row r="326" spans="2:18" ht="19.5" hidden="1" customHeight="1" outlineLevel="1" x14ac:dyDescent="0.25">
      <c r="N326" s="246"/>
      <c r="R326"/>
    </row>
    <row r="327" spans="2:18" ht="19.5" hidden="1" customHeight="1" outlineLevel="1" x14ac:dyDescent="0.25">
      <c r="N327" s="246"/>
      <c r="R327"/>
    </row>
    <row r="328" spans="2:18" ht="19.5" hidden="1" customHeight="1" outlineLevel="1" x14ac:dyDescent="0.25">
      <c r="N328" s="246"/>
      <c r="R328"/>
    </row>
    <row r="329" spans="2:18" hidden="1" outlineLevel="1" x14ac:dyDescent="0.25">
      <c r="N329" s="246"/>
      <c r="R329"/>
    </row>
    <row r="330" spans="2:18" hidden="1" outlineLevel="1" x14ac:dyDescent="0.25">
      <c r="N330" s="246"/>
      <c r="R330"/>
    </row>
    <row r="331" spans="2:18" hidden="1" outlineLevel="1" x14ac:dyDescent="0.25">
      <c r="R331"/>
    </row>
    <row r="332" spans="2:18" collapsed="1" x14ac:dyDescent="0.25">
      <c r="R332"/>
    </row>
    <row r="334" spans="2:18" x14ac:dyDescent="0.25">
      <c r="B334" s="203" t="s">
        <v>695</v>
      </c>
      <c r="C334" s="204"/>
      <c r="D334" s="204"/>
      <c r="E334" s="204"/>
      <c r="F334" s="204"/>
      <c r="G334" s="204"/>
      <c r="H334" s="204"/>
      <c r="I334" s="204"/>
      <c r="J334" s="204"/>
      <c r="K334" s="204"/>
      <c r="L334" s="204"/>
      <c r="M334" s="204"/>
      <c r="N334" s="247"/>
      <c r="O334" s="204"/>
      <c r="P334" s="204"/>
      <c r="Q334" s="244"/>
      <c r="R334" t="s">
        <v>676</v>
      </c>
    </row>
    <row r="335" spans="2:18" hidden="1" outlineLevel="1" x14ac:dyDescent="0.25">
      <c r="B335" s="202" t="s">
        <v>323</v>
      </c>
      <c r="C335" s="202" t="s">
        <v>228</v>
      </c>
      <c r="D335" s="202" t="s">
        <v>54</v>
      </c>
      <c r="E335" s="202" t="s">
        <v>666</v>
      </c>
    </row>
    <row r="336" spans="2:18" hidden="1" outlineLevel="1" x14ac:dyDescent="0.25">
      <c r="B336" s="202" t="s">
        <v>696</v>
      </c>
      <c r="C336" s="202">
        <v>60.96</v>
      </c>
      <c r="D336" s="202" t="s">
        <v>455</v>
      </c>
    </row>
    <row r="337" spans="2:3" hidden="1" outlineLevel="1" x14ac:dyDescent="0.25">
      <c r="B337" s="202" t="s">
        <v>669</v>
      </c>
      <c r="C337" s="202">
        <v>60.96</v>
      </c>
    </row>
    <row r="338" spans="2:3" hidden="1" outlineLevel="1" x14ac:dyDescent="0.25"/>
    <row r="339" spans="2:3" hidden="1" outlineLevel="1" x14ac:dyDescent="0.25"/>
    <row r="340" spans="2:3" hidden="1" outlineLevel="1" x14ac:dyDescent="0.25"/>
    <row r="341" spans="2:3" hidden="1" outlineLevel="1" x14ac:dyDescent="0.25"/>
    <row r="342" spans="2:3" hidden="1" outlineLevel="1" x14ac:dyDescent="0.25"/>
    <row r="343" spans="2:3" hidden="1" outlineLevel="1" x14ac:dyDescent="0.25"/>
    <row r="344" spans="2:3" hidden="1" outlineLevel="1" x14ac:dyDescent="0.25"/>
    <row r="345" spans="2:3" hidden="1" outlineLevel="1" x14ac:dyDescent="0.25"/>
    <row r="346" spans="2:3" hidden="1" outlineLevel="1" x14ac:dyDescent="0.25"/>
    <row r="347" spans="2:3" hidden="1" outlineLevel="1" x14ac:dyDescent="0.25"/>
    <row r="348" spans="2:3" hidden="1" outlineLevel="1" x14ac:dyDescent="0.25"/>
    <row r="349" spans="2:3" hidden="1" outlineLevel="1" x14ac:dyDescent="0.25"/>
    <row r="350" spans="2:3" hidden="1" outlineLevel="1" x14ac:dyDescent="0.25"/>
    <row r="351" spans="2:3" hidden="1" outlineLevel="1" x14ac:dyDescent="0.25"/>
    <row r="352" spans="2:3" collapsed="1" x14ac:dyDescent="0.25"/>
    <row r="353" spans="2:18" x14ac:dyDescent="0.25">
      <c r="B353" s="203" t="s">
        <v>697</v>
      </c>
      <c r="C353" s="204"/>
      <c r="D353" s="204"/>
      <c r="E353" s="204"/>
      <c r="F353" s="204"/>
      <c r="G353" s="204"/>
      <c r="H353" s="204"/>
      <c r="I353" s="204"/>
      <c r="J353" s="204"/>
      <c r="K353" s="204"/>
      <c r="L353" s="204"/>
      <c r="M353" s="204"/>
      <c r="N353" s="247"/>
      <c r="O353" s="204"/>
      <c r="P353" s="204"/>
      <c r="Q353" s="244"/>
      <c r="R353" t="s">
        <v>676</v>
      </c>
    </row>
    <row r="354" spans="2:18" hidden="1" outlineLevel="1" x14ac:dyDescent="0.25">
      <c r="B354" s="202" t="s">
        <v>323</v>
      </c>
      <c r="C354" s="202" t="s">
        <v>454</v>
      </c>
      <c r="D354" s="202" t="s">
        <v>54</v>
      </c>
      <c r="E354" s="202" t="s">
        <v>666</v>
      </c>
    </row>
    <row r="355" spans="2:18" hidden="1" outlineLevel="1" x14ac:dyDescent="0.25">
      <c r="B355" s="202" t="s">
        <v>698</v>
      </c>
      <c r="C355" s="202">
        <v>222.32</v>
      </c>
      <c r="D355" s="202" t="s">
        <v>456</v>
      </c>
    </row>
    <row r="356" spans="2:18" hidden="1" outlineLevel="1" x14ac:dyDescent="0.25">
      <c r="B356" s="202" t="s">
        <v>628</v>
      </c>
      <c r="C356" s="202">
        <v>222.32</v>
      </c>
    </row>
    <row r="357" spans="2:18" hidden="1" outlineLevel="1" x14ac:dyDescent="0.25"/>
    <row r="358" spans="2:18" hidden="1" outlineLevel="1" x14ac:dyDescent="0.25"/>
    <row r="359" spans="2:18" hidden="1" outlineLevel="1" x14ac:dyDescent="0.25"/>
    <row r="360" spans="2:18" hidden="1" outlineLevel="1" x14ac:dyDescent="0.25"/>
    <row r="361" spans="2:18" hidden="1" outlineLevel="1" x14ac:dyDescent="0.25"/>
    <row r="362" spans="2:18" hidden="1" outlineLevel="1" x14ac:dyDescent="0.25"/>
    <row r="363" spans="2:18" hidden="1" outlineLevel="1" x14ac:dyDescent="0.25"/>
    <row r="364" spans="2:18" hidden="1" outlineLevel="1" x14ac:dyDescent="0.25"/>
    <row r="365" spans="2:18" hidden="1" outlineLevel="1" x14ac:dyDescent="0.25"/>
    <row r="366" spans="2:18" hidden="1" outlineLevel="1" x14ac:dyDescent="0.25"/>
    <row r="367" spans="2:18" collapsed="1" x14ac:dyDescent="0.25"/>
    <row r="368" spans="2:18" x14ac:dyDescent="0.25">
      <c r="B368" s="203" t="s">
        <v>699</v>
      </c>
      <c r="C368" s="204"/>
      <c r="D368" s="204"/>
      <c r="E368" s="204"/>
      <c r="F368" s="204"/>
      <c r="G368" s="204"/>
      <c r="H368" s="204"/>
      <c r="I368" s="204"/>
      <c r="J368" s="204"/>
      <c r="K368" s="204"/>
      <c r="L368" s="204"/>
      <c r="M368" s="204"/>
      <c r="N368" s="247"/>
      <c r="O368" s="204"/>
      <c r="P368" s="204"/>
      <c r="Q368" s="244"/>
      <c r="R368" t="s">
        <v>676</v>
      </c>
    </row>
    <row r="369" spans="2:18" hidden="1" outlineLevel="1" x14ac:dyDescent="0.25">
      <c r="B369" s="202" t="s">
        <v>323</v>
      </c>
      <c r="C369" s="202" t="s">
        <v>54</v>
      </c>
      <c r="D369" s="202" t="s">
        <v>228</v>
      </c>
      <c r="E369" s="202" t="s">
        <v>666</v>
      </c>
    </row>
    <row r="370" spans="2:18" hidden="1" outlineLevel="1" x14ac:dyDescent="0.25">
      <c r="B370" s="202" t="s">
        <v>700</v>
      </c>
      <c r="C370" s="202" t="s">
        <v>458</v>
      </c>
      <c r="D370" s="202">
        <v>53.6</v>
      </c>
    </row>
    <row r="371" spans="2:18" hidden="1" outlineLevel="1" x14ac:dyDescent="0.25">
      <c r="B371" s="202" t="s">
        <v>628</v>
      </c>
      <c r="D371" s="202">
        <v>53.6</v>
      </c>
    </row>
    <row r="372" spans="2:18" hidden="1" outlineLevel="1" x14ac:dyDescent="0.25"/>
    <row r="373" spans="2:18" hidden="1" outlineLevel="1" x14ac:dyDescent="0.25"/>
    <row r="374" spans="2:18" hidden="1" outlineLevel="1" x14ac:dyDescent="0.25"/>
    <row r="375" spans="2:18" hidden="1" outlineLevel="1" x14ac:dyDescent="0.25"/>
    <row r="376" spans="2:18" hidden="1" outlineLevel="1" x14ac:dyDescent="0.25"/>
    <row r="377" spans="2:18" hidden="1" outlineLevel="1" x14ac:dyDescent="0.25"/>
    <row r="378" spans="2:18" hidden="1" outlineLevel="1" x14ac:dyDescent="0.25"/>
    <row r="379" spans="2:18" hidden="1" outlineLevel="1" x14ac:dyDescent="0.25"/>
    <row r="380" spans="2:18" collapsed="1" x14ac:dyDescent="0.25"/>
    <row r="381" spans="2:18" x14ac:dyDescent="0.25">
      <c r="B381" s="203" t="s">
        <v>701</v>
      </c>
      <c r="C381" s="204"/>
      <c r="D381" s="204"/>
      <c r="E381" s="204"/>
      <c r="F381" s="204"/>
      <c r="G381" s="204"/>
      <c r="H381" s="204"/>
      <c r="I381" s="204"/>
      <c r="J381" s="204"/>
      <c r="K381" s="204"/>
      <c r="L381" s="204"/>
      <c r="M381" s="204"/>
      <c r="N381" s="247"/>
      <c r="O381" s="204"/>
      <c r="P381" s="204"/>
      <c r="Q381" s="244"/>
      <c r="R381" t="s">
        <v>676</v>
      </c>
    </row>
    <row r="382" spans="2:18" hidden="1" outlineLevel="1" x14ac:dyDescent="0.25">
      <c r="B382" s="202" t="s">
        <v>323</v>
      </c>
      <c r="C382" s="202" t="s">
        <v>201</v>
      </c>
      <c r="D382" s="202" t="s">
        <v>221</v>
      </c>
      <c r="E382" s="202" t="s">
        <v>258</v>
      </c>
      <c r="N382" s="202" t="s">
        <v>702</v>
      </c>
      <c r="O382" s="202" t="s">
        <v>452</v>
      </c>
      <c r="P382" s="202" t="s">
        <v>453</v>
      </c>
      <c r="Q382" s="202" t="s">
        <v>260</v>
      </c>
      <c r="R382" s="202" t="s">
        <v>666</v>
      </c>
    </row>
    <row r="383" spans="2:18" hidden="1" outlineLevel="1" x14ac:dyDescent="0.25">
      <c r="B383" s="202" t="s">
        <v>703</v>
      </c>
      <c r="C383" s="202" t="s">
        <v>621</v>
      </c>
      <c r="D383" s="202">
        <v>2.8</v>
      </c>
      <c r="E383" s="202">
        <v>6.8</v>
      </c>
      <c r="N383" s="202">
        <v>2.8</v>
      </c>
      <c r="O383" s="202">
        <v>19.04</v>
      </c>
      <c r="P383" s="202">
        <v>2.19</v>
      </c>
      <c r="Q383" s="202">
        <v>16.850000000000001</v>
      </c>
    </row>
    <row r="384" spans="2:18" hidden="1" outlineLevel="1" x14ac:dyDescent="0.25">
      <c r="B384" s="202" t="s">
        <v>703</v>
      </c>
      <c r="C384" s="202" t="s">
        <v>622</v>
      </c>
      <c r="D384" s="202">
        <v>2.8</v>
      </c>
      <c r="E384" s="202">
        <v>6.8</v>
      </c>
      <c r="N384" s="202">
        <v>2.8</v>
      </c>
      <c r="O384" s="202">
        <v>19.04</v>
      </c>
      <c r="P384" s="202">
        <v>2.19</v>
      </c>
      <c r="Q384" s="202">
        <v>16.850000000000001</v>
      </c>
    </row>
    <row r="385" spans="2:19" hidden="1" outlineLevel="1" x14ac:dyDescent="0.25">
      <c r="B385" s="202" t="s">
        <v>703</v>
      </c>
      <c r="C385" s="202" t="s">
        <v>664</v>
      </c>
      <c r="D385" s="202">
        <v>4</v>
      </c>
      <c r="E385" s="202">
        <v>8</v>
      </c>
      <c r="N385" s="202">
        <v>2.8</v>
      </c>
      <c r="O385" s="202">
        <v>22.4</v>
      </c>
      <c r="P385" s="202">
        <v>1.89</v>
      </c>
      <c r="Q385" s="202">
        <v>20.51</v>
      </c>
    </row>
    <row r="386" spans="2:19" hidden="1" outlineLevel="1" x14ac:dyDescent="0.25">
      <c r="B386" s="202" t="s">
        <v>442</v>
      </c>
      <c r="Q386" s="202">
        <v>54.21</v>
      </c>
    </row>
    <row r="387" spans="2:19" hidden="1" outlineLevel="1" x14ac:dyDescent="0.25"/>
    <row r="388" spans="2:19" hidden="1" outlineLevel="1" x14ac:dyDescent="0.25"/>
    <row r="389" spans="2:19" hidden="1" outlineLevel="1" x14ac:dyDescent="0.25"/>
    <row r="390" spans="2:19" hidden="1" outlineLevel="1" x14ac:dyDescent="0.25"/>
    <row r="391" spans="2:19" hidden="1" outlineLevel="1" x14ac:dyDescent="0.25"/>
    <row r="392" spans="2:19" hidden="1" outlineLevel="1" x14ac:dyDescent="0.25"/>
    <row r="393" spans="2:19" collapsed="1" x14ac:dyDescent="0.25"/>
    <row r="394" spans="2:19" x14ac:dyDescent="0.25">
      <c r="B394" s="203" t="s">
        <v>704</v>
      </c>
      <c r="C394" s="204"/>
      <c r="D394" s="204"/>
      <c r="E394" s="204"/>
      <c r="F394" s="204"/>
      <c r="G394" s="204"/>
      <c r="H394" s="204"/>
      <c r="I394" s="204"/>
      <c r="J394" s="204"/>
      <c r="K394" s="204"/>
      <c r="L394" s="204"/>
      <c r="M394" s="204"/>
      <c r="N394" s="247"/>
      <c r="O394" s="204"/>
      <c r="P394"/>
      <c r="Q394"/>
      <c r="R394"/>
      <c r="S394"/>
    </row>
    <row r="395" spans="2:19" outlineLevel="1" x14ac:dyDescent="0.25">
      <c r="B395" s="202" t="s">
        <v>323</v>
      </c>
      <c r="C395" s="202" t="s">
        <v>323</v>
      </c>
      <c r="D395" s="202" t="s">
        <v>201</v>
      </c>
      <c r="E395" s="202" t="s">
        <v>221</v>
      </c>
      <c r="J395" s="202" t="s">
        <v>258</v>
      </c>
      <c r="K395" s="202" t="s">
        <v>702</v>
      </c>
      <c r="L395" s="202" t="s">
        <v>452</v>
      </c>
      <c r="M395" s="202" t="s">
        <v>453</v>
      </c>
      <c r="N395" s="202" t="s">
        <v>260</v>
      </c>
      <c r="O395" s="202" t="s">
        <v>666</v>
      </c>
      <c r="P395"/>
      <c r="Q395"/>
      <c r="R395"/>
      <c r="S395"/>
    </row>
    <row r="396" spans="2:19" outlineLevel="1" x14ac:dyDescent="0.25">
      <c r="B396" s="202" t="s">
        <v>705</v>
      </c>
      <c r="C396" s="202">
        <v>2</v>
      </c>
      <c r="D396" s="202" t="s">
        <v>786</v>
      </c>
      <c r="E396" s="202">
        <v>22.37</v>
      </c>
      <c r="J396" s="202">
        <v>20.5</v>
      </c>
      <c r="K396" s="202">
        <v>3</v>
      </c>
      <c r="L396" s="202">
        <v>61.51</v>
      </c>
      <c r="M396" s="202">
        <v>2.64</v>
      </c>
      <c r="N396" s="202">
        <v>58.87</v>
      </c>
      <c r="P396"/>
      <c r="Q396"/>
      <c r="R396"/>
      <c r="S396"/>
    </row>
    <row r="397" spans="2:19" outlineLevel="1" x14ac:dyDescent="0.25">
      <c r="B397" s="202" t="s">
        <v>705</v>
      </c>
      <c r="C397" s="202">
        <v>2</v>
      </c>
      <c r="D397" s="202" t="s">
        <v>787</v>
      </c>
      <c r="E397" s="202">
        <v>22.37</v>
      </c>
      <c r="J397" s="202">
        <v>20.5</v>
      </c>
      <c r="K397" s="202">
        <v>3</v>
      </c>
      <c r="L397" s="202">
        <v>61.51</v>
      </c>
      <c r="M397" s="202">
        <v>1.89</v>
      </c>
      <c r="N397" s="202">
        <v>59.62</v>
      </c>
      <c r="P397"/>
      <c r="Q397"/>
      <c r="R397"/>
      <c r="S397"/>
    </row>
    <row r="398" spans="2:19" outlineLevel="1" x14ac:dyDescent="0.25">
      <c r="B398" s="202" t="s">
        <v>705</v>
      </c>
      <c r="C398" s="202">
        <v>2</v>
      </c>
      <c r="D398" s="202" t="s">
        <v>797</v>
      </c>
      <c r="E398" s="202">
        <v>33.28</v>
      </c>
      <c r="J398" s="202">
        <v>25.25</v>
      </c>
      <c r="K398" s="202">
        <v>3</v>
      </c>
      <c r="L398" s="202">
        <v>75.739999999999995</v>
      </c>
      <c r="M398" s="202">
        <v>1.89</v>
      </c>
      <c r="N398" s="202">
        <v>73.849999999999994</v>
      </c>
      <c r="P398"/>
      <c r="Q398"/>
      <c r="R398"/>
      <c r="S398"/>
    </row>
    <row r="399" spans="2:19" outlineLevel="1" x14ac:dyDescent="0.25">
      <c r="B399" s="202" t="s">
        <v>705</v>
      </c>
      <c r="C399" s="202">
        <v>2</v>
      </c>
      <c r="D399" s="202" t="s">
        <v>798</v>
      </c>
      <c r="E399" s="202">
        <v>33.29</v>
      </c>
      <c r="J399" s="202">
        <v>25.25</v>
      </c>
      <c r="K399" s="202">
        <v>3</v>
      </c>
      <c r="L399" s="202">
        <v>75.739999999999995</v>
      </c>
      <c r="M399" s="202">
        <v>1.89</v>
      </c>
      <c r="N399" s="202">
        <v>73.849999999999994</v>
      </c>
      <c r="P399"/>
      <c r="Q399"/>
      <c r="R399"/>
      <c r="S399"/>
    </row>
    <row r="400" spans="2:19" outlineLevel="1" x14ac:dyDescent="0.25">
      <c r="B400" s="202" t="s">
        <v>705</v>
      </c>
      <c r="C400" s="202">
        <v>2</v>
      </c>
      <c r="D400" s="202" t="s">
        <v>799</v>
      </c>
      <c r="E400" s="202">
        <v>5.7</v>
      </c>
      <c r="J400" s="202">
        <v>9.8000000000000007</v>
      </c>
      <c r="K400" s="202">
        <v>3</v>
      </c>
      <c r="L400" s="202">
        <v>29.41</v>
      </c>
      <c r="M400" s="202">
        <v>1.89</v>
      </c>
      <c r="N400" s="202">
        <v>27.52</v>
      </c>
      <c r="P400"/>
      <c r="Q400"/>
      <c r="R400"/>
      <c r="S400"/>
    </row>
    <row r="401" spans="2:19" outlineLevel="1" x14ac:dyDescent="0.25">
      <c r="B401" s="202" t="s">
        <v>705</v>
      </c>
      <c r="C401" s="202">
        <v>2</v>
      </c>
      <c r="D401" s="202" t="s">
        <v>800</v>
      </c>
      <c r="E401" s="202">
        <v>5.7</v>
      </c>
      <c r="J401" s="202">
        <v>9.8000000000000007</v>
      </c>
      <c r="K401" s="202">
        <v>3</v>
      </c>
      <c r="L401" s="202">
        <v>29.41</v>
      </c>
      <c r="M401" s="202">
        <v>1.89</v>
      </c>
      <c r="N401" s="202">
        <v>27.52</v>
      </c>
      <c r="P401"/>
      <c r="Q401"/>
      <c r="R401"/>
      <c r="S401"/>
    </row>
    <row r="402" spans="2:19" outlineLevel="1" x14ac:dyDescent="0.25">
      <c r="B402" s="202" t="s">
        <v>705</v>
      </c>
      <c r="C402" s="202">
        <v>2</v>
      </c>
      <c r="D402" s="202" t="s">
        <v>801</v>
      </c>
      <c r="E402" s="202">
        <v>13.4</v>
      </c>
      <c r="J402" s="202">
        <v>15.14</v>
      </c>
      <c r="K402" s="202">
        <v>3</v>
      </c>
      <c r="L402" s="202">
        <v>45.42</v>
      </c>
      <c r="M402" s="202">
        <v>3.36</v>
      </c>
      <c r="N402" s="202">
        <v>42.06</v>
      </c>
      <c r="P402"/>
      <c r="Q402"/>
      <c r="R402"/>
      <c r="S402"/>
    </row>
    <row r="403" spans="2:19" outlineLevel="1" x14ac:dyDescent="0.25">
      <c r="B403" s="202" t="s">
        <v>442</v>
      </c>
      <c r="N403" s="202">
        <v>363.28</v>
      </c>
      <c r="P403"/>
      <c r="Q403"/>
      <c r="R403"/>
      <c r="S403"/>
    </row>
    <row r="404" spans="2:19" outlineLevel="1" x14ac:dyDescent="0.25"/>
    <row r="405" spans="2:19" outlineLevel="1" x14ac:dyDescent="0.25"/>
    <row r="406" spans="2:19" outlineLevel="1" x14ac:dyDescent="0.25"/>
    <row r="408" spans="2:19" x14ac:dyDescent="0.25">
      <c r="P408" s="204"/>
      <c r="Q408" s="244"/>
    </row>
    <row r="409" spans="2:19" outlineLevel="1" x14ac:dyDescent="0.25"/>
    <row r="410" spans="2:19" outlineLevel="1" x14ac:dyDescent="0.25"/>
    <row r="411" spans="2:19" outlineLevel="1" x14ac:dyDescent="0.25">
      <c r="B411" s="203" t="s">
        <v>706</v>
      </c>
      <c r="C411" s="204"/>
      <c r="D411" s="204"/>
      <c r="E411" s="204"/>
      <c r="F411" s="204"/>
      <c r="G411" s="204"/>
      <c r="H411" s="204"/>
      <c r="I411" s="204"/>
      <c r="J411" s="204"/>
      <c r="K411" s="204"/>
      <c r="L411" s="204"/>
      <c r="M411" s="204"/>
      <c r="N411" s="247"/>
      <c r="O411" s="204"/>
    </row>
    <row r="412" spans="2:19" outlineLevel="1" x14ac:dyDescent="0.25">
      <c r="B412" s="202" t="s">
        <v>323</v>
      </c>
      <c r="C412" s="202" t="s">
        <v>201</v>
      </c>
      <c r="D412" s="202" t="s">
        <v>221</v>
      </c>
      <c r="E412" s="202" t="s">
        <v>666</v>
      </c>
    </row>
    <row r="413" spans="2:19" outlineLevel="1" x14ac:dyDescent="0.25">
      <c r="B413" s="202" t="s">
        <v>707</v>
      </c>
      <c r="C413" s="202" t="s">
        <v>786</v>
      </c>
      <c r="D413" s="202">
        <v>22.37</v>
      </c>
    </row>
    <row r="414" spans="2:19" outlineLevel="1" x14ac:dyDescent="0.25">
      <c r="B414" s="202" t="s">
        <v>707</v>
      </c>
      <c r="C414" s="202" t="s">
        <v>787</v>
      </c>
      <c r="D414" s="202">
        <v>22.37</v>
      </c>
    </row>
    <row r="415" spans="2:19" outlineLevel="1" x14ac:dyDescent="0.25">
      <c r="B415" s="202" t="s">
        <v>707</v>
      </c>
      <c r="C415" s="202" t="s">
        <v>789</v>
      </c>
      <c r="D415" s="202">
        <v>7.9</v>
      </c>
    </row>
    <row r="416" spans="2:19" outlineLevel="1" x14ac:dyDescent="0.25">
      <c r="B416" s="202" t="s">
        <v>707</v>
      </c>
      <c r="C416" s="202" t="s">
        <v>790</v>
      </c>
      <c r="D416" s="202">
        <v>7.9</v>
      </c>
    </row>
    <row r="417" spans="2:4" outlineLevel="1" x14ac:dyDescent="0.25">
      <c r="B417" s="202" t="s">
        <v>707</v>
      </c>
      <c r="C417" s="202" t="s">
        <v>804</v>
      </c>
      <c r="D417" s="202">
        <v>94.28</v>
      </c>
    </row>
    <row r="418" spans="2:4" outlineLevel="1" x14ac:dyDescent="0.25">
      <c r="B418" s="202" t="s">
        <v>707</v>
      </c>
      <c r="C418" s="202" t="s">
        <v>791</v>
      </c>
      <c r="D418" s="202">
        <v>3.42</v>
      </c>
    </row>
    <row r="419" spans="2:4" outlineLevel="1" x14ac:dyDescent="0.25">
      <c r="B419" s="202" t="s">
        <v>707</v>
      </c>
      <c r="C419" s="202" t="s">
        <v>792</v>
      </c>
      <c r="D419" s="202">
        <v>3.42</v>
      </c>
    </row>
    <row r="420" spans="2:4" outlineLevel="1" x14ac:dyDescent="0.25">
      <c r="B420" s="202" t="s">
        <v>707</v>
      </c>
      <c r="C420" s="202" t="s">
        <v>794</v>
      </c>
      <c r="D420" s="202">
        <v>36</v>
      </c>
    </row>
    <row r="421" spans="2:4" outlineLevel="1" x14ac:dyDescent="0.25">
      <c r="B421" s="202" t="s">
        <v>707</v>
      </c>
      <c r="C421" s="202" t="s">
        <v>797</v>
      </c>
      <c r="D421" s="202">
        <v>33.28</v>
      </c>
    </row>
    <row r="422" spans="2:4" outlineLevel="1" x14ac:dyDescent="0.25">
      <c r="B422" s="202" t="s">
        <v>707</v>
      </c>
      <c r="C422" s="202" t="s">
        <v>798</v>
      </c>
      <c r="D422" s="202">
        <v>33.29</v>
      </c>
    </row>
    <row r="423" spans="2:4" outlineLevel="1" x14ac:dyDescent="0.25">
      <c r="B423" s="202" t="s">
        <v>707</v>
      </c>
      <c r="C423" s="202" t="s">
        <v>799</v>
      </c>
      <c r="D423" s="202">
        <v>5.7</v>
      </c>
    </row>
    <row r="424" spans="2:4" outlineLevel="1" x14ac:dyDescent="0.25">
      <c r="B424" s="202" t="s">
        <v>707</v>
      </c>
      <c r="C424" s="202" t="s">
        <v>800</v>
      </c>
      <c r="D424" s="202">
        <v>5.7</v>
      </c>
    </row>
    <row r="425" spans="2:4" outlineLevel="1" x14ac:dyDescent="0.25">
      <c r="B425" s="202" t="s">
        <v>872</v>
      </c>
      <c r="D425" s="202">
        <v>275.64</v>
      </c>
    </row>
    <row r="426" spans="2:4" outlineLevel="1" x14ac:dyDescent="0.25"/>
    <row r="427" spans="2:4" outlineLevel="1" x14ac:dyDescent="0.25"/>
    <row r="428" spans="2:4" outlineLevel="1" x14ac:dyDescent="0.25"/>
    <row r="429" spans="2:4" outlineLevel="1" x14ac:dyDescent="0.25"/>
    <row r="430" spans="2:4" outlineLevel="1" x14ac:dyDescent="0.25"/>
    <row r="431" spans="2:4" outlineLevel="1" x14ac:dyDescent="0.25"/>
    <row r="432" spans="2:4" outlineLevel="1" x14ac:dyDescent="0.25"/>
    <row r="433" spans="2:17" outlineLevel="1" x14ac:dyDescent="0.25"/>
    <row r="434" spans="2:17" outlineLevel="1" x14ac:dyDescent="0.25"/>
    <row r="435" spans="2:17" outlineLevel="1" x14ac:dyDescent="0.25"/>
    <row r="436" spans="2:17" outlineLevel="1" x14ac:dyDescent="0.25"/>
    <row r="439" spans="2:17" x14ac:dyDescent="0.25">
      <c r="P439" s="204"/>
      <c r="Q439" s="244"/>
    </row>
    <row r="440" spans="2:17" outlineLevel="1" x14ac:dyDescent="0.25">
      <c r="J440"/>
      <c r="K440"/>
      <c r="L440"/>
      <c r="M440"/>
    </row>
    <row r="441" spans="2:17" outlineLevel="1" x14ac:dyDescent="0.25"/>
    <row r="442" spans="2:17" outlineLevel="1" x14ac:dyDescent="0.25">
      <c r="J442" s="204"/>
      <c r="K442" s="204"/>
      <c r="L442" s="204"/>
      <c r="M442" s="204"/>
      <c r="N442" s="247"/>
      <c r="O442" s="204"/>
    </row>
    <row r="443" spans="2:17" outlineLevel="1" x14ac:dyDescent="0.25"/>
    <row r="444" spans="2:17" outlineLevel="1" x14ac:dyDescent="0.25">
      <c r="B444"/>
      <c r="C444"/>
      <c r="D444"/>
      <c r="E444"/>
      <c r="F444"/>
      <c r="G444"/>
      <c r="H444"/>
      <c r="I444"/>
    </row>
    <row r="445" spans="2:17" outlineLevel="1" x14ac:dyDescent="0.25"/>
    <row r="446" spans="2:17" outlineLevel="1" x14ac:dyDescent="0.25">
      <c r="B446" s="203" t="s">
        <v>721</v>
      </c>
      <c r="C446" s="204"/>
      <c r="D446" s="204"/>
      <c r="E446" s="204"/>
      <c r="F446" s="420"/>
      <c r="G446" s="420"/>
      <c r="H446" s="420"/>
      <c r="I446" s="420"/>
    </row>
    <row r="447" spans="2:17" outlineLevel="1" x14ac:dyDescent="0.25">
      <c r="B447" s="202" t="s">
        <v>323</v>
      </c>
      <c r="C447" s="202" t="s">
        <v>201</v>
      </c>
      <c r="D447" s="202" t="s">
        <v>221</v>
      </c>
      <c r="E447" s="202" t="s">
        <v>666</v>
      </c>
    </row>
    <row r="448" spans="2:17" outlineLevel="1" x14ac:dyDescent="0.25">
      <c r="B448" s="202" t="s">
        <v>722</v>
      </c>
      <c r="C448" s="202" t="s">
        <v>621</v>
      </c>
      <c r="D448" s="202">
        <v>2.8</v>
      </c>
    </row>
    <row r="449" spans="2:17" outlineLevel="1" x14ac:dyDescent="0.25">
      <c r="B449" s="202" t="s">
        <v>722</v>
      </c>
      <c r="C449" s="202" t="s">
        <v>622</v>
      </c>
      <c r="D449" s="202">
        <v>2.8</v>
      </c>
    </row>
    <row r="450" spans="2:17" ht="19.5" customHeight="1" outlineLevel="1" x14ac:dyDescent="0.25">
      <c r="B450" s="202" t="s">
        <v>722</v>
      </c>
      <c r="C450" s="202" t="s">
        <v>664</v>
      </c>
      <c r="D450" s="202">
        <v>4</v>
      </c>
    </row>
    <row r="451" spans="2:17" ht="19.5" customHeight="1" outlineLevel="1" x14ac:dyDescent="0.25">
      <c r="B451" s="202" t="s">
        <v>442</v>
      </c>
      <c r="D451" s="202">
        <v>9.6</v>
      </c>
    </row>
    <row r="455" spans="2:17" outlineLevel="1" x14ac:dyDescent="0.25"/>
    <row r="456" spans="2:17" outlineLevel="1" x14ac:dyDescent="0.25"/>
    <row r="457" spans="2:17" outlineLevel="1" x14ac:dyDescent="0.25">
      <c r="B457" s="203" t="s">
        <v>874</v>
      </c>
      <c r="C457" s="204"/>
      <c r="D457" s="204"/>
      <c r="E457" s="204"/>
      <c r="F457" s="420"/>
      <c r="G457" s="420"/>
      <c r="H457" s="420"/>
      <c r="I457" s="420"/>
      <c r="J457"/>
      <c r="K457" s="204"/>
      <c r="L457" s="204"/>
      <c r="M457" s="204"/>
      <c r="N457" s="247"/>
      <c r="O457" s="204"/>
      <c r="P457" s="204"/>
      <c r="Q457" s="244"/>
    </row>
    <row r="458" spans="2:17" outlineLevel="1" x14ac:dyDescent="0.25">
      <c r="B458" s="202" t="s">
        <v>323</v>
      </c>
      <c r="C458" s="202" t="s">
        <v>201</v>
      </c>
      <c r="D458" s="202" t="s">
        <v>221</v>
      </c>
      <c r="E458" s="202" t="s">
        <v>666</v>
      </c>
      <c r="J458"/>
    </row>
    <row r="459" spans="2:17" outlineLevel="1" x14ac:dyDescent="0.25">
      <c r="B459" s="202" t="s">
        <v>875</v>
      </c>
      <c r="C459" s="202" t="s">
        <v>782</v>
      </c>
      <c r="D459" s="202">
        <v>17.809999999999999</v>
      </c>
      <c r="J459"/>
    </row>
    <row r="460" spans="2:17" outlineLevel="1" x14ac:dyDescent="0.25">
      <c r="B460" s="202" t="s">
        <v>875</v>
      </c>
      <c r="C460" s="202" t="s">
        <v>783</v>
      </c>
      <c r="D460" s="202">
        <v>15.68</v>
      </c>
      <c r="J460"/>
    </row>
    <row r="461" spans="2:17" outlineLevel="1" x14ac:dyDescent="0.25">
      <c r="B461" s="202" t="s">
        <v>875</v>
      </c>
      <c r="C461" s="202" t="s">
        <v>876</v>
      </c>
      <c r="D461" s="202">
        <v>103.53</v>
      </c>
      <c r="J461"/>
    </row>
    <row r="462" spans="2:17" outlineLevel="1" x14ac:dyDescent="0.25">
      <c r="B462" s="202" t="s">
        <v>875</v>
      </c>
      <c r="C462" s="202" t="s">
        <v>877</v>
      </c>
      <c r="D462" s="202">
        <v>103.53</v>
      </c>
      <c r="J462"/>
    </row>
    <row r="463" spans="2:17" outlineLevel="1" x14ac:dyDescent="0.25">
      <c r="B463" s="202" t="s">
        <v>875</v>
      </c>
      <c r="C463" s="202" t="s">
        <v>786</v>
      </c>
      <c r="D463" s="202">
        <v>22.37</v>
      </c>
      <c r="J463"/>
    </row>
    <row r="464" spans="2:17" outlineLevel="1" x14ac:dyDescent="0.25">
      <c r="B464" s="202" t="s">
        <v>875</v>
      </c>
      <c r="C464" s="202" t="s">
        <v>787</v>
      </c>
      <c r="D464" s="202">
        <v>22.37</v>
      </c>
      <c r="J464"/>
    </row>
    <row r="465" spans="2:10" outlineLevel="1" x14ac:dyDescent="0.25">
      <c r="B465" s="202" t="s">
        <v>875</v>
      </c>
      <c r="C465" s="202" t="s">
        <v>788</v>
      </c>
      <c r="D465" s="202">
        <v>8.1300000000000008</v>
      </c>
      <c r="J465"/>
    </row>
    <row r="466" spans="2:10" outlineLevel="1" x14ac:dyDescent="0.25">
      <c r="B466" s="202" t="s">
        <v>875</v>
      </c>
      <c r="C466" s="202" t="s">
        <v>789</v>
      </c>
      <c r="D466" s="202">
        <v>7.9</v>
      </c>
      <c r="J466"/>
    </row>
    <row r="467" spans="2:10" outlineLevel="1" x14ac:dyDescent="0.25">
      <c r="B467" s="202" t="s">
        <v>875</v>
      </c>
      <c r="C467" s="202" t="s">
        <v>790</v>
      </c>
      <c r="D467" s="202">
        <v>7.9</v>
      </c>
      <c r="J467"/>
    </row>
    <row r="468" spans="2:10" outlineLevel="1" x14ac:dyDescent="0.25">
      <c r="B468" s="202" t="s">
        <v>875</v>
      </c>
      <c r="C468" s="202" t="s">
        <v>791</v>
      </c>
      <c r="D468" s="202">
        <v>3.42</v>
      </c>
      <c r="J468"/>
    </row>
    <row r="469" spans="2:10" outlineLevel="1" x14ac:dyDescent="0.25">
      <c r="B469" s="202" t="s">
        <v>875</v>
      </c>
      <c r="C469" s="202" t="s">
        <v>792</v>
      </c>
      <c r="D469" s="202">
        <v>3.42</v>
      </c>
      <c r="J469"/>
    </row>
    <row r="470" spans="2:10" outlineLevel="1" x14ac:dyDescent="0.25">
      <c r="B470" s="202" t="s">
        <v>875</v>
      </c>
      <c r="C470" s="202" t="s">
        <v>793</v>
      </c>
      <c r="D470" s="202">
        <v>1.37</v>
      </c>
      <c r="J470"/>
    </row>
    <row r="471" spans="2:10" outlineLevel="1" x14ac:dyDescent="0.25">
      <c r="B471" s="202" t="s">
        <v>875</v>
      </c>
      <c r="C471" s="202" t="s">
        <v>794</v>
      </c>
      <c r="D471" s="202">
        <v>36</v>
      </c>
      <c r="J471"/>
    </row>
    <row r="472" spans="2:10" outlineLevel="1" x14ac:dyDescent="0.25">
      <c r="B472" s="202" t="s">
        <v>875</v>
      </c>
      <c r="C472" s="202" t="s">
        <v>795</v>
      </c>
      <c r="D472" s="202">
        <v>11.47</v>
      </c>
      <c r="J472"/>
    </row>
    <row r="473" spans="2:10" outlineLevel="1" x14ac:dyDescent="0.25">
      <c r="B473" s="202" t="s">
        <v>875</v>
      </c>
      <c r="C473" s="202" t="s">
        <v>796</v>
      </c>
      <c r="D473" s="202">
        <v>0</v>
      </c>
      <c r="J473"/>
    </row>
    <row r="474" spans="2:10" outlineLevel="1" x14ac:dyDescent="0.25">
      <c r="B474" s="202" t="s">
        <v>875</v>
      </c>
      <c r="C474" s="202" t="s">
        <v>797</v>
      </c>
      <c r="D474" s="202">
        <v>33.28</v>
      </c>
      <c r="J474"/>
    </row>
    <row r="475" spans="2:10" outlineLevel="1" x14ac:dyDescent="0.25">
      <c r="B475" s="202" t="s">
        <v>875</v>
      </c>
      <c r="C475" s="202" t="s">
        <v>798</v>
      </c>
      <c r="D475" s="202">
        <v>33.29</v>
      </c>
      <c r="J475"/>
    </row>
    <row r="476" spans="2:10" outlineLevel="1" x14ac:dyDescent="0.25">
      <c r="B476" s="202" t="s">
        <v>875</v>
      </c>
      <c r="C476" s="202" t="s">
        <v>799</v>
      </c>
      <c r="D476" s="202">
        <v>5.7</v>
      </c>
      <c r="J476"/>
    </row>
    <row r="477" spans="2:10" outlineLevel="1" x14ac:dyDescent="0.25">
      <c r="B477" s="202" t="s">
        <v>875</v>
      </c>
      <c r="C477" s="202" t="s">
        <v>800</v>
      </c>
      <c r="D477" s="202">
        <v>5.7</v>
      </c>
      <c r="J477"/>
    </row>
    <row r="478" spans="2:10" outlineLevel="1" x14ac:dyDescent="0.25">
      <c r="B478" s="202" t="s">
        <v>875</v>
      </c>
      <c r="C478" s="202" t="s">
        <v>801</v>
      </c>
      <c r="D478" s="202">
        <v>13.4</v>
      </c>
      <c r="J478"/>
    </row>
    <row r="479" spans="2:10" outlineLevel="1" x14ac:dyDescent="0.25">
      <c r="B479" s="202" t="s">
        <v>223</v>
      </c>
      <c r="D479" s="202">
        <v>456.27</v>
      </c>
      <c r="J479"/>
    </row>
    <row r="480" spans="2:10" ht="19.5" customHeight="1" outlineLevel="1" x14ac:dyDescent="0.25">
      <c r="B480" s="202" t="s">
        <v>723</v>
      </c>
      <c r="C480" s="202" t="s">
        <v>659</v>
      </c>
      <c r="D480" s="202">
        <v>15.01</v>
      </c>
      <c r="E480" s="202">
        <v>9.4499999999999993</v>
      </c>
    </row>
    <row r="481" spans="2:5" ht="19.5" customHeight="1" outlineLevel="1" x14ac:dyDescent="0.25">
      <c r="B481" s="202" t="s">
        <v>723</v>
      </c>
      <c r="C481" s="202" t="s">
        <v>660</v>
      </c>
      <c r="D481" s="202">
        <v>12.76</v>
      </c>
      <c r="E481" s="202">
        <v>9.6999999999999993</v>
      </c>
    </row>
    <row r="482" spans="2:5" ht="19.5" customHeight="1" outlineLevel="1" x14ac:dyDescent="0.25">
      <c r="B482" s="202" t="s">
        <v>723</v>
      </c>
      <c r="C482" s="202" t="s">
        <v>661</v>
      </c>
      <c r="D482" s="202">
        <v>12.74</v>
      </c>
      <c r="E482" s="202">
        <v>9.68</v>
      </c>
    </row>
    <row r="483" spans="2:5" ht="19.5" customHeight="1" outlineLevel="1" x14ac:dyDescent="0.25">
      <c r="B483" s="202" t="s">
        <v>442</v>
      </c>
      <c r="D483" s="202">
        <v>40.51</v>
      </c>
      <c r="E483" s="202">
        <v>28.83</v>
      </c>
    </row>
    <row r="484" spans="2:5" ht="19.5" customHeight="1" outlineLevel="1" x14ac:dyDescent="0.25"/>
    <row r="485" spans="2:5" ht="19.5" customHeight="1" outlineLevel="1" x14ac:dyDescent="0.25"/>
    <row r="486" spans="2:5" ht="19.5" customHeight="1" outlineLevel="1" x14ac:dyDescent="0.25"/>
    <row r="487" spans="2:5" ht="19.5" customHeight="1" outlineLevel="1" x14ac:dyDescent="0.25"/>
    <row r="488" spans="2:5" ht="19.5" customHeight="1" outlineLevel="1" x14ac:dyDescent="0.25"/>
    <row r="489" spans="2:5" ht="19.5" customHeight="1" outlineLevel="1" x14ac:dyDescent="0.25"/>
    <row r="490" spans="2:5" ht="19.5" customHeight="1" outlineLevel="1" x14ac:dyDescent="0.25"/>
    <row r="491" spans="2:5" ht="19.5" customHeight="1" outlineLevel="1" x14ac:dyDescent="0.25"/>
    <row r="492" spans="2:5" ht="19.5" customHeight="1" outlineLevel="1" x14ac:dyDescent="0.25"/>
    <row r="493" spans="2:5" ht="19.5" customHeight="1" outlineLevel="1" x14ac:dyDescent="0.25"/>
    <row r="494" spans="2:5" ht="19.5" customHeight="1" outlineLevel="1" x14ac:dyDescent="0.25"/>
    <row r="498" spans="10:17" outlineLevel="1" x14ac:dyDescent="0.25"/>
    <row r="499" spans="10:17" outlineLevel="1" x14ac:dyDescent="0.25"/>
    <row r="500" spans="10:17" outlineLevel="1" x14ac:dyDescent="0.25"/>
    <row r="501" spans="10:17" outlineLevel="1" x14ac:dyDescent="0.25"/>
    <row r="502" spans="10:17" outlineLevel="1" x14ac:dyDescent="0.25"/>
    <row r="503" spans="10:17" outlineLevel="1" x14ac:dyDescent="0.25"/>
    <row r="504" spans="10:17" outlineLevel="1" x14ac:dyDescent="0.25">
      <c r="J504" s="204"/>
      <c r="K504" s="204"/>
      <c r="L504" s="204"/>
      <c r="M504" s="204"/>
      <c r="N504" s="247"/>
      <c r="O504" s="204"/>
      <c r="P504" s="204"/>
      <c r="Q504" s="244"/>
    </row>
    <row r="505" spans="10:17" outlineLevel="1" x14ac:dyDescent="0.25">
      <c r="K505" s="202" t="s">
        <v>666</v>
      </c>
    </row>
    <row r="506" spans="10:17" outlineLevel="1" x14ac:dyDescent="0.25"/>
    <row r="507" spans="10:17" outlineLevel="1" x14ac:dyDescent="0.25"/>
    <row r="508" spans="10:17" ht="19.5" customHeight="1" outlineLevel="1" x14ac:dyDescent="0.25"/>
    <row r="509" spans="10:17" ht="19.5" customHeight="1" outlineLevel="1" x14ac:dyDescent="0.25"/>
    <row r="513" spans="2:17" outlineLevel="1" x14ac:dyDescent="0.25"/>
    <row r="514" spans="2:17" outlineLevel="1" x14ac:dyDescent="0.25"/>
    <row r="515" spans="2:17" outlineLevel="1" x14ac:dyDescent="0.25"/>
    <row r="516" spans="2:17" outlineLevel="1" x14ac:dyDescent="0.25"/>
    <row r="517" spans="2:17" outlineLevel="1" x14ac:dyDescent="0.25"/>
    <row r="518" spans="2:17" outlineLevel="1" x14ac:dyDescent="0.25"/>
    <row r="519" spans="2:17" outlineLevel="1" x14ac:dyDescent="0.25">
      <c r="J519" s="204"/>
      <c r="K519" s="204"/>
      <c r="L519" s="204"/>
      <c r="M519" s="204"/>
      <c r="N519" s="247"/>
      <c r="O519" s="204"/>
      <c r="P519" s="204"/>
      <c r="Q519" s="244"/>
    </row>
    <row r="520" spans="2:17" outlineLevel="1" x14ac:dyDescent="0.25">
      <c r="J520" s="202" t="s">
        <v>728</v>
      </c>
      <c r="K520" s="202" t="s">
        <v>666</v>
      </c>
    </row>
    <row r="521" spans="2:17" outlineLevel="1" x14ac:dyDescent="0.25">
      <c r="B521" s="203" t="s">
        <v>724</v>
      </c>
      <c r="C521" s="204"/>
      <c r="D521" s="204"/>
      <c r="E521" s="204"/>
      <c r="F521" s="420"/>
      <c r="G521" s="420"/>
      <c r="H521" s="420"/>
      <c r="I521" s="420"/>
      <c r="J521" s="202">
        <v>14.21</v>
      </c>
      <c r="K521" s="202" t="s">
        <v>708</v>
      </c>
    </row>
    <row r="522" spans="2:17" outlineLevel="1" x14ac:dyDescent="0.25">
      <c r="B522" s="202" t="s">
        <v>323</v>
      </c>
      <c r="C522" s="202" t="s">
        <v>201</v>
      </c>
      <c r="D522" s="202" t="s">
        <v>258</v>
      </c>
      <c r="E522" s="202" t="s">
        <v>221</v>
      </c>
      <c r="J522" s="202">
        <v>33.4</v>
      </c>
    </row>
    <row r="523" spans="2:17" ht="19.5" customHeight="1" outlineLevel="1" x14ac:dyDescent="0.25">
      <c r="B523" s="202" t="s">
        <v>725</v>
      </c>
      <c r="C523" s="202" t="s">
        <v>662</v>
      </c>
      <c r="D523" s="202">
        <v>18</v>
      </c>
      <c r="E523" s="202">
        <v>19.61</v>
      </c>
      <c r="J523" s="202">
        <v>47.61</v>
      </c>
    </row>
    <row r="524" spans="2:17" ht="19.5" customHeight="1" outlineLevel="1" x14ac:dyDescent="0.25">
      <c r="B524" s="202" t="s">
        <v>725</v>
      </c>
      <c r="C524" s="202" t="s">
        <v>663</v>
      </c>
      <c r="D524" s="202">
        <v>18.07</v>
      </c>
      <c r="E524" s="202">
        <v>19.79</v>
      </c>
    </row>
    <row r="525" spans="2:17" x14ac:dyDescent="0.25">
      <c r="B525" s="202" t="s">
        <v>725</v>
      </c>
      <c r="C525" s="202" t="s">
        <v>726</v>
      </c>
      <c r="D525" s="202">
        <v>45</v>
      </c>
      <c r="E525" s="202">
        <v>73.8</v>
      </c>
    </row>
    <row r="526" spans="2:17" x14ac:dyDescent="0.25">
      <c r="B526" s="202" t="s">
        <v>442</v>
      </c>
      <c r="D526" s="202">
        <v>81.069999999999993</v>
      </c>
      <c r="E526" s="202">
        <v>113.2</v>
      </c>
    </row>
    <row r="528" spans="2:17" outlineLevel="1" x14ac:dyDescent="0.25"/>
    <row r="529" spans="2:17" outlineLevel="1" x14ac:dyDescent="0.25"/>
    <row r="530" spans="2:17" outlineLevel="1" x14ac:dyDescent="0.25"/>
    <row r="531" spans="2:17" outlineLevel="1" x14ac:dyDescent="0.25"/>
    <row r="532" spans="2:17" outlineLevel="1" x14ac:dyDescent="0.25"/>
    <row r="533" spans="2:17" outlineLevel="1" x14ac:dyDescent="0.25"/>
    <row r="534" spans="2:17" outlineLevel="1" x14ac:dyDescent="0.25"/>
    <row r="535" spans="2:17" outlineLevel="1" x14ac:dyDescent="0.25"/>
    <row r="536" spans="2:17" x14ac:dyDescent="0.25">
      <c r="B536" s="203" t="s">
        <v>727</v>
      </c>
      <c r="C536" s="204"/>
      <c r="D536" s="204"/>
      <c r="E536" s="204"/>
      <c r="F536" s="204"/>
      <c r="G536" s="204"/>
      <c r="H536" s="204"/>
      <c r="I536" s="204"/>
      <c r="J536" s="204"/>
      <c r="K536" s="204"/>
      <c r="L536" s="204"/>
      <c r="M536" s="204"/>
      <c r="N536" s="247"/>
      <c r="O536" s="204"/>
      <c r="P536" s="204"/>
      <c r="Q536" s="244"/>
    </row>
    <row r="537" spans="2:17" x14ac:dyDescent="0.25">
      <c r="B537" s="202" t="s">
        <v>323</v>
      </c>
      <c r="C537" s="202" t="s">
        <v>201</v>
      </c>
      <c r="D537" s="202" t="s">
        <v>258</v>
      </c>
      <c r="E537" s="202" t="s">
        <v>259</v>
      </c>
      <c r="J537" s="202" t="s">
        <v>737</v>
      </c>
      <c r="K537" s="202" t="s">
        <v>738</v>
      </c>
      <c r="L537" s="202" t="s">
        <v>739</v>
      </c>
      <c r="M537" s="202" t="s">
        <v>666</v>
      </c>
    </row>
    <row r="538" spans="2:17" ht="19.5" customHeight="1" x14ac:dyDescent="0.25">
      <c r="B538" s="202" t="s">
        <v>729</v>
      </c>
      <c r="C538" s="202" t="s">
        <v>659</v>
      </c>
      <c r="D538" s="202">
        <v>15.01</v>
      </c>
      <c r="E538" s="202">
        <v>0.8</v>
      </c>
      <c r="J538" s="202">
        <v>42.03</v>
      </c>
      <c r="K538" s="202">
        <v>2.1800000000000002</v>
      </c>
      <c r="L538" s="202">
        <v>39.85</v>
      </c>
      <c r="M538" s="202" t="s">
        <v>708</v>
      </c>
    </row>
    <row r="539" spans="2:17" ht="19.5" customHeight="1" x14ac:dyDescent="0.25">
      <c r="B539" s="202" t="s">
        <v>729</v>
      </c>
      <c r="C539" s="202" t="s">
        <v>726</v>
      </c>
      <c r="D539" s="202">
        <v>45</v>
      </c>
      <c r="E539" s="202">
        <v>11.6</v>
      </c>
      <c r="J539" s="202">
        <v>126.01</v>
      </c>
      <c r="K539" s="202">
        <v>28</v>
      </c>
      <c r="L539" s="202">
        <v>98.01</v>
      </c>
    </row>
    <row r="540" spans="2:17" x14ac:dyDescent="0.25">
      <c r="B540" s="202" t="s">
        <v>223</v>
      </c>
      <c r="D540" s="202">
        <v>60.01</v>
      </c>
      <c r="J540" s="202">
        <v>168.04</v>
      </c>
      <c r="L540" s="202">
        <v>137.86000000000001</v>
      </c>
    </row>
    <row r="564" spans="2:9" outlineLevel="1" x14ac:dyDescent="0.25">
      <c r="B564" s="203" t="s">
        <v>874</v>
      </c>
      <c r="C564" s="204"/>
      <c r="D564" s="204"/>
      <c r="E564" s="204"/>
      <c r="F564" s="420"/>
      <c r="G564" s="420"/>
      <c r="H564" s="420"/>
      <c r="I564" s="420"/>
    </row>
    <row r="565" spans="2:9" outlineLevel="1" x14ac:dyDescent="0.25">
      <c r="B565" s="202" t="s">
        <v>323</v>
      </c>
      <c r="C565" s="202" t="s">
        <v>201</v>
      </c>
      <c r="D565" s="202" t="s">
        <v>221</v>
      </c>
      <c r="E565" s="202" t="s">
        <v>666</v>
      </c>
    </row>
    <row r="566" spans="2:9" outlineLevel="1" x14ac:dyDescent="0.25">
      <c r="B566" s="202" t="s">
        <v>875</v>
      </c>
      <c r="C566" s="202" t="s">
        <v>782</v>
      </c>
      <c r="D566" s="202">
        <v>17.809999999999999</v>
      </c>
    </row>
    <row r="567" spans="2:9" outlineLevel="1" x14ac:dyDescent="0.25">
      <c r="B567" s="202" t="s">
        <v>875</v>
      </c>
      <c r="C567" s="202" t="s">
        <v>783</v>
      </c>
      <c r="D567" s="202">
        <v>15.68</v>
      </c>
    </row>
    <row r="568" spans="2:9" outlineLevel="1" x14ac:dyDescent="0.25">
      <c r="B568" s="202" t="s">
        <v>875</v>
      </c>
      <c r="C568" s="202" t="s">
        <v>876</v>
      </c>
      <c r="D568" s="202">
        <v>103.53</v>
      </c>
    </row>
    <row r="569" spans="2:9" outlineLevel="1" x14ac:dyDescent="0.25">
      <c r="B569" s="202" t="s">
        <v>875</v>
      </c>
      <c r="C569" s="202" t="s">
        <v>877</v>
      </c>
      <c r="D569" s="202">
        <v>103.53</v>
      </c>
    </row>
    <row r="570" spans="2:9" outlineLevel="1" x14ac:dyDescent="0.25">
      <c r="B570" s="202" t="s">
        <v>875</v>
      </c>
      <c r="C570" s="202" t="s">
        <v>786</v>
      </c>
      <c r="D570" s="202">
        <v>22.37</v>
      </c>
    </row>
    <row r="571" spans="2:9" outlineLevel="1" x14ac:dyDescent="0.25">
      <c r="B571" s="202" t="s">
        <v>875</v>
      </c>
      <c r="C571" s="202" t="s">
        <v>787</v>
      </c>
      <c r="D571" s="202">
        <v>22.37</v>
      </c>
    </row>
    <row r="572" spans="2:9" outlineLevel="1" x14ac:dyDescent="0.25">
      <c r="B572" s="202" t="s">
        <v>875</v>
      </c>
      <c r="C572" s="202" t="s">
        <v>788</v>
      </c>
      <c r="D572" s="202">
        <v>8.1300000000000008</v>
      </c>
    </row>
    <row r="573" spans="2:9" outlineLevel="1" x14ac:dyDescent="0.25">
      <c r="B573" s="202" t="s">
        <v>875</v>
      </c>
      <c r="C573" s="202" t="s">
        <v>789</v>
      </c>
      <c r="D573" s="202">
        <v>7.9</v>
      </c>
    </row>
    <row r="574" spans="2:9" outlineLevel="1" x14ac:dyDescent="0.25">
      <c r="B574" s="202" t="s">
        <v>875</v>
      </c>
      <c r="C574" s="202" t="s">
        <v>790</v>
      </c>
      <c r="D574" s="202">
        <v>7.9</v>
      </c>
    </row>
    <row r="575" spans="2:9" outlineLevel="1" x14ac:dyDescent="0.25">
      <c r="B575" s="202" t="s">
        <v>875</v>
      </c>
      <c r="C575" s="202" t="s">
        <v>791</v>
      </c>
      <c r="D575" s="202">
        <v>3.42</v>
      </c>
    </row>
    <row r="576" spans="2:9" outlineLevel="1" x14ac:dyDescent="0.25">
      <c r="B576" s="202" t="s">
        <v>875</v>
      </c>
      <c r="C576" s="202" t="s">
        <v>792</v>
      </c>
      <c r="D576" s="202">
        <v>3.42</v>
      </c>
    </row>
    <row r="577" spans="2:4" outlineLevel="1" x14ac:dyDescent="0.25">
      <c r="B577" s="202" t="s">
        <v>875</v>
      </c>
      <c r="C577" s="202" t="s">
        <v>793</v>
      </c>
      <c r="D577" s="202">
        <v>1.37</v>
      </c>
    </row>
    <row r="578" spans="2:4" outlineLevel="1" x14ac:dyDescent="0.25">
      <c r="B578" s="202" t="s">
        <v>875</v>
      </c>
      <c r="C578" s="202" t="s">
        <v>794</v>
      </c>
      <c r="D578" s="202">
        <v>36</v>
      </c>
    </row>
    <row r="579" spans="2:4" outlineLevel="1" x14ac:dyDescent="0.25">
      <c r="B579" s="202" t="s">
        <v>875</v>
      </c>
      <c r="C579" s="202" t="s">
        <v>795</v>
      </c>
      <c r="D579" s="202">
        <v>11.47</v>
      </c>
    </row>
    <row r="580" spans="2:4" outlineLevel="1" x14ac:dyDescent="0.25">
      <c r="B580" s="202" t="s">
        <v>875</v>
      </c>
      <c r="C580" s="202" t="s">
        <v>796</v>
      </c>
      <c r="D580" s="202">
        <v>0</v>
      </c>
    </row>
    <row r="581" spans="2:4" outlineLevel="1" x14ac:dyDescent="0.25">
      <c r="B581" s="202" t="s">
        <v>875</v>
      </c>
      <c r="C581" s="202" t="s">
        <v>797</v>
      </c>
      <c r="D581" s="202">
        <v>33.28</v>
      </c>
    </row>
    <row r="582" spans="2:4" outlineLevel="1" x14ac:dyDescent="0.25">
      <c r="B582" s="202" t="s">
        <v>875</v>
      </c>
      <c r="C582" s="202" t="s">
        <v>798</v>
      </c>
      <c r="D582" s="202">
        <v>33.29</v>
      </c>
    </row>
    <row r="583" spans="2:4" outlineLevel="1" x14ac:dyDescent="0.25">
      <c r="B583" s="202" t="s">
        <v>875</v>
      </c>
      <c r="C583" s="202" t="s">
        <v>799</v>
      </c>
      <c r="D583" s="202">
        <v>5.7</v>
      </c>
    </row>
    <row r="584" spans="2:4" outlineLevel="1" x14ac:dyDescent="0.25">
      <c r="B584" s="202" t="s">
        <v>875</v>
      </c>
      <c r="C584" s="202" t="s">
        <v>800</v>
      </c>
      <c r="D584" s="202">
        <v>5.7</v>
      </c>
    </row>
    <row r="585" spans="2:4" outlineLevel="1" x14ac:dyDescent="0.25">
      <c r="B585" s="202" t="s">
        <v>875</v>
      </c>
      <c r="C585" s="202" t="s">
        <v>801</v>
      </c>
      <c r="D585" s="202">
        <v>13.4</v>
      </c>
    </row>
    <row r="586" spans="2:4" outlineLevel="1" x14ac:dyDescent="0.25">
      <c r="B586" s="202" t="s">
        <v>223</v>
      </c>
      <c r="D586" s="202">
        <v>456.27</v>
      </c>
    </row>
    <row r="587" spans="2:4" ht="19.5" customHeight="1" outlineLevel="1" x14ac:dyDescent="0.25"/>
    <row r="588" spans="2:4" ht="19.5" customHeight="1" outlineLevel="1" x14ac:dyDescent="0.25"/>
    <row r="589" spans="2:4" ht="19.5" customHeight="1" outlineLevel="1" x14ac:dyDescent="0.25"/>
    <row r="590" spans="2:4" ht="19.5" customHeight="1" outlineLevel="1" x14ac:dyDescent="0.25"/>
    <row r="591" spans="2:4" ht="19.5" customHeight="1" outlineLevel="1" x14ac:dyDescent="0.25"/>
    <row r="592" spans="2:4" ht="19.5" customHeight="1" outlineLevel="1" x14ac:dyDescent="0.25"/>
    <row r="593" spans="2:9" ht="19.5" customHeight="1" outlineLevel="1" x14ac:dyDescent="0.25"/>
    <row r="594" spans="2:9" ht="19.5" customHeight="1" outlineLevel="1" x14ac:dyDescent="0.25"/>
    <row r="595" spans="2:9" ht="19.5" customHeight="1" outlineLevel="1" x14ac:dyDescent="0.25"/>
    <row r="596" spans="2:9" ht="19.5" customHeight="1" outlineLevel="1" x14ac:dyDescent="0.25"/>
    <row r="597" spans="2:9" ht="19.5" customHeight="1" outlineLevel="1" x14ac:dyDescent="0.25"/>
    <row r="598" spans="2:9" ht="19.5" customHeight="1" outlineLevel="1" x14ac:dyDescent="0.25"/>
    <row r="599" spans="2:9" ht="19.5" customHeight="1" outlineLevel="1" x14ac:dyDescent="0.25"/>
    <row r="600" spans="2:9" ht="19.5" customHeight="1" outlineLevel="1" x14ac:dyDescent="0.25"/>
    <row r="601" spans="2:9" ht="19.5" customHeight="1" outlineLevel="1" x14ac:dyDescent="0.25"/>
    <row r="602" spans="2:9" ht="19.5" customHeight="1" outlineLevel="1" x14ac:dyDescent="0.25"/>
    <row r="603" spans="2:9" ht="19.5" customHeight="1" outlineLevel="1" x14ac:dyDescent="0.25"/>
    <row r="608" spans="2:9" outlineLevel="1" x14ac:dyDescent="0.25">
      <c r="B608" s="203" t="s">
        <v>882</v>
      </c>
      <c r="C608" s="204"/>
      <c r="D608" s="204"/>
      <c r="E608" s="204"/>
      <c r="F608" s="421"/>
      <c r="G608" s="421"/>
      <c r="H608" s="420"/>
      <c r="I608" s="420"/>
    </row>
    <row r="609" spans="2:7" outlineLevel="1" x14ac:dyDescent="0.25">
      <c r="B609" s="202" t="s">
        <v>323</v>
      </c>
      <c r="C609" s="202" t="s">
        <v>201</v>
      </c>
      <c r="D609" s="202" t="s">
        <v>258</v>
      </c>
      <c r="E609" s="202" t="s">
        <v>259</v>
      </c>
      <c r="F609" s="202" t="s">
        <v>728</v>
      </c>
      <c r="G609" s="202" t="s">
        <v>666</v>
      </c>
    </row>
    <row r="610" spans="2:7" outlineLevel="1" x14ac:dyDescent="0.25">
      <c r="B610" s="202" t="s">
        <v>883</v>
      </c>
      <c r="C610" s="202" t="s">
        <v>782</v>
      </c>
      <c r="D610" s="202">
        <v>17</v>
      </c>
      <c r="E610" s="202">
        <v>0.8</v>
      </c>
      <c r="F610" s="202">
        <v>16.2</v>
      </c>
    </row>
    <row r="611" spans="2:7" outlineLevel="1" x14ac:dyDescent="0.25">
      <c r="B611" s="202" t="s">
        <v>883</v>
      </c>
      <c r="C611" s="202" t="s">
        <v>783</v>
      </c>
      <c r="D611" s="202">
        <v>16.100000000000001</v>
      </c>
      <c r="E611" s="202">
        <v>0.8</v>
      </c>
      <c r="F611" s="202">
        <v>15.3</v>
      </c>
    </row>
    <row r="612" spans="2:7" outlineLevel="1" x14ac:dyDescent="0.25">
      <c r="B612" s="202" t="s">
        <v>883</v>
      </c>
      <c r="C612" s="202" t="s">
        <v>876</v>
      </c>
      <c r="D612" s="202">
        <v>77.2</v>
      </c>
      <c r="F612" s="202">
        <v>0</v>
      </c>
    </row>
    <row r="613" spans="2:7" outlineLevel="1" x14ac:dyDescent="0.25">
      <c r="B613" s="202" t="s">
        <v>883</v>
      </c>
      <c r="C613" s="202" t="s">
        <v>877</v>
      </c>
      <c r="D613" s="202">
        <v>77.2</v>
      </c>
      <c r="F613" s="202">
        <v>0</v>
      </c>
    </row>
    <row r="614" spans="2:7" outlineLevel="1" x14ac:dyDescent="0.25">
      <c r="B614" s="202" t="s">
        <v>883</v>
      </c>
      <c r="C614" s="202" t="s">
        <v>788</v>
      </c>
      <c r="D614" s="202">
        <v>11.62</v>
      </c>
      <c r="E614" s="202">
        <v>0.8</v>
      </c>
      <c r="F614" s="202">
        <v>10.82</v>
      </c>
    </row>
    <row r="615" spans="2:7" outlineLevel="1" x14ac:dyDescent="0.25">
      <c r="B615" s="202" t="s">
        <v>883</v>
      </c>
      <c r="C615" s="202" t="s">
        <v>789</v>
      </c>
      <c r="D615" s="202">
        <v>11.9</v>
      </c>
      <c r="E615" s="202">
        <v>0.9</v>
      </c>
      <c r="F615" s="202">
        <v>11</v>
      </c>
    </row>
    <row r="616" spans="2:7" outlineLevel="1" x14ac:dyDescent="0.25">
      <c r="B616" s="202" t="s">
        <v>883</v>
      </c>
      <c r="C616" s="202" t="s">
        <v>790</v>
      </c>
      <c r="D616" s="202">
        <v>11.9</v>
      </c>
      <c r="E616" s="202">
        <v>0.9</v>
      </c>
      <c r="F616" s="202">
        <v>11</v>
      </c>
    </row>
    <row r="617" spans="2:7" outlineLevel="1" x14ac:dyDescent="0.25">
      <c r="B617" s="202" t="s">
        <v>883</v>
      </c>
      <c r="C617" s="202" t="s">
        <v>791</v>
      </c>
      <c r="D617" s="202">
        <v>7.4</v>
      </c>
      <c r="E617" s="202">
        <v>3</v>
      </c>
      <c r="F617" s="202">
        <v>4.4000000000000004</v>
      </c>
    </row>
    <row r="618" spans="2:7" outlineLevel="1" x14ac:dyDescent="0.25">
      <c r="B618" s="202" t="s">
        <v>883</v>
      </c>
      <c r="C618" s="202" t="s">
        <v>792</v>
      </c>
      <c r="D618" s="202">
        <v>7.4</v>
      </c>
      <c r="E618" s="202">
        <v>3</v>
      </c>
      <c r="F618" s="202">
        <v>4.4000000000000004</v>
      </c>
    </row>
    <row r="619" spans="2:7" outlineLevel="1" x14ac:dyDescent="0.25">
      <c r="B619" s="202" t="s">
        <v>883</v>
      </c>
      <c r="C619" s="202" t="s">
        <v>793</v>
      </c>
      <c r="D619" s="202">
        <v>4.74</v>
      </c>
      <c r="E619" s="202">
        <v>2.4</v>
      </c>
      <c r="F619" s="202">
        <v>2.34</v>
      </c>
    </row>
    <row r="620" spans="2:7" outlineLevel="1" x14ac:dyDescent="0.25">
      <c r="B620" s="202" t="s">
        <v>883</v>
      </c>
      <c r="C620" s="202" t="s">
        <v>794</v>
      </c>
      <c r="D620" s="202">
        <v>40</v>
      </c>
      <c r="E620" s="202">
        <v>8.1999999999999993</v>
      </c>
      <c r="F620" s="202">
        <v>31.8</v>
      </c>
    </row>
    <row r="621" spans="2:7" outlineLevel="1" x14ac:dyDescent="0.25">
      <c r="B621" s="202" t="s">
        <v>883</v>
      </c>
      <c r="C621" s="202" t="s">
        <v>795</v>
      </c>
      <c r="D621" s="202">
        <v>17.54</v>
      </c>
      <c r="E621" s="202">
        <v>0.8</v>
      </c>
      <c r="F621" s="202">
        <v>16.739999999999998</v>
      </c>
    </row>
    <row r="622" spans="2:7" outlineLevel="1" x14ac:dyDescent="0.25">
      <c r="B622" s="202" t="s">
        <v>223</v>
      </c>
      <c r="D622" s="202">
        <v>300.01</v>
      </c>
      <c r="F622" s="202">
        <v>124.01</v>
      </c>
    </row>
    <row r="623" spans="2:7" outlineLevel="1" x14ac:dyDescent="0.25"/>
    <row r="624" spans="2:7" outlineLevel="1" x14ac:dyDescent="0.25"/>
    <row r="625" spans="2:9" outlineLevel="1" x14ac:dyDescent="0.25"/>
    <row r="626" spans="2:9" outlineLevel="1" x14ac:dyDescent="0.25"/>
    <row r="627" spans="2:9" outlineLevel="1" x14ac:dyDescent="0.25"/>
    <row r="628" spans="2:9" outlineLevel="1" x14ac:dyDescent="0.25"/>
    <row r="629" spans="2:9" outlineLevel="1" x14ac:dyDescent="0.25"/>
    <row r="630" spans="2:9" outlineLevel="1" x14ac:dyDescent="0.25"/>
    <row r="631" spans="2:9" ht="19.5" customHeight="1" outlineLevel="1" x14ac:dyDescent="0.25"/>
    <row r="632" spans="2:9" ht="19.5" customHeight="1" outlineLevel="1" x14ac:dyDescent="0.25"/>
    <row r="633" spans="2:9" ht="19.5" customHeight="1" outlineLevel="1" x14ac:dyDescent="0.25"/>
    <row r="634" spans="2:9" ht="19.5" customHeight="1" outlineLevel="1" x14ac:dyDescent="0.25"/>
    <row r="635" spans="2:9" ht="19.5" customHeight="1" outlineLevel="1" x14ac:dyDescent="0.25"/>
    <row r="636" spans="2:9" ht="19.5" customHeight="1" outlineLevel="1" x14ac:dyDescent="0.25"/>
    <row r="637" spans="2:9" ht="19.5" customHeight="1" outlineLevel="1" x14ac:dyDescent="0.25"/>
    <row r="640" spans="2:9" outlineLevel="1" x14ac:dyDescent="0.25">
      <c r="B640" s="203"/>
      <c r="C640" s="204"/>
      <c r="D640" s="204"/>
      <c r="E640" s="204"/>
      <c r="F640" s="421"/>
      <c r="G640" s="421"/>
      <c r="H640" s="421"/>
      <c r="I640" s="421"/>
    </row>
    <row r="641" spans="2:9" outlineLevel="1" x14ac:dyDescent="0.25">
      <c r="B641" s="202" t="s">
        <v>323</v>
      </c>
      <c r="C641" s="202" t="s">
        <v>201</v>
      </c>
      <c r="D641" s="202" t="s">
        <v>736</v>
      </c>
      <c r="E641" s="202" t="s">
        <v>220</v>
      </c>
      <c r="F641" s="202" t="s">
        <v>737</v>
      </c>
      <c r="G641" s="202" t="s">
        <v>738</v>
      </c>
      <c r="H641" s="202" t="s">
        <v>739</v>
      </c>
      <c r="I641" s="202" t="s">
        <v>666</v>
      </c>
    </row>
    <row r="642" spans="2:9" outlineLevel="1" x14ac:dyDescent="0.25">
      <c r="B642" s="202" t="s">
        <v>740</v>
      </c>
      <c r="C642" s="202" t="s">
        <v>782</v>
      </c>
      <c r="D642" s="202">
        <v>17</v>
      </c>
      <c r="E642" s="202">
        <v>3</v>
      </c>
      <c r="F642" s="202">
        <v>51</v>
      </c>
      <c r="G642" s="202">
        <v>1.68</v>
      </c>
      <c r="H642" s="202">
        <v>49.32</v>
      </c>
    </row>
    <row r="643" spans="2:9" outlineLevel="1" x14ac:dyDescent="0.25">
      <c r="B643" s="202" t="s">
        <v>740</v>
      </c>
      <c r="C643" s="202" t="s">
        <v>783</v>
      </c>
      <c r="D643" s="202">
        <v>16.100000000000001</v>
      </c>
      <c r="E643" s="202">
        <v>3</v>
      </c>
      <c r="F643" s="202">
        <v>48.3</v>
      </c>
      <c r="G643" s="202">
        <v>1.68</v>
      </c>
      <c r="H643" s="202">
        <v>46.62</v>
      </c>
    </row>
    <row r="644" spans="2:9" outlineLevel="1" x14ac:dyDescent="0.25">
      <c r="B644" s="202" t="s">
        <v>740</v>
      </c>
      <c r="C644" s="202" t="s">
        <v>803</v>
      </c>
      <c r="D644" s="202">
        <v>10.83</v>
      </c>
      <c r="E644" s="202">
        <v>3</v>
      </c>
      <c r="F644" s="202">
        <v>32.49</v>
      </c>
      <c r="G644" s="202">
        <v>3.0449999999999999</v>
      </c>
      <c r="H644" s="202">
        <v>29.45</v>
      </c>
    </row>
    <row r="645" spans="2:9" outlineLevel="1" x14ac:dyDescent="0.25">
      <c r="B645" s="202" t="s">
        <v>740</v>
      </c>
      <c r="C645" s="202" t="s">
        <v>876</v>
      </c>
      <c r="D645" s="202">
        <v>77.2</v>
      </c>
      <c r="E645" s="202">
        <v>3</v>
      </c>
      <c r="F645" s="202">
        <v>231.6</v>
      </c>
      <c r="G645" s="202">
        <v>96</v>
      </c>
      <c r="H645" s="202">
        <v>135.6</v>
      </c>
    </row>
    <row r="646" spans="2:9" outlineLevel="1" x14ac:dyDescent="0.25">
      <c r="B646" s="202" t="s">
        <v>740</v>
      </c>
      <c r="C646" s="202" t="s">
        <v>877</v>
      </c>
      <c r="D646" s="202">
        <v>77.2</v>
      </c>
      <c r="E646" s="202">
        <v>3</v>
      </c>
      <c r="F646" s="202">
        <v>231.6</v>
      </c>
      <c r="G646" s="202">
        <v>96</v>
      </c>
      <c r="H646" s="202">
        <v>135.6</v>
      </c>
    </row>
    <row r="647" spans="2:9" outlineLevel="1" x14ac:dyDescent="0.25">
      <c r="B647" s="202" t="s">
        <v>740</v>
      </c>
      <c r="C647" s="202" t="s">
        <v>788</v>
      </c>
      <c r="D647" s="202">
        <v>11.62</v>
      </c>
      <c r="E647" s="202">
        <v>3</v>
      </c>
      <c r="F647" s="202">
        <v>34.86</v>
      </c>
      <c r="G647" s="202">
        <v>1.68</v>
      </c>
      <c r="H647" s="202">
        <v>33.18</v>
      </c>
    </row>
    <row r="648" spans="2:9" outlineLevel="1" x14ac:dyDescent="0.25">
      <c r="B648" s="202" t="s">
        <v>740</v>
      </c>
      <c r="C648" s="202" t="s">
        <v>789</v>
      </c>
      <c r="D648" s="202">
        <v>11.9</v>
      </c>
      <c r="E648" s="202">
        <v>3</v>
      </c>
      <c r="F648" s="202">
        <v>35.700000000000003</v>
      </c>
      <c r="G648" s="202">
        <v>1.68</v>
      </c>
      <c r="H648" s="202">
        <v>34.020000000000003</v>
      </c>
    </row>
    <row r="649" spans="2:9" outlineLevel="1" x14ac:dyDescent="0.25">
      <c r="B649" s="202" t="s">
        <v>740</v>
      </c>
      <c r="C649" s="202" t="s">
        <v>790</v>
      </c>
      <c r="D649" s="202">
        <v>11.9</v>
      </c>
      <c r="E649" s="202">
        <v>3</v>
      </c>
      <c r="F649" s="202">
        <v>35.700000000000003</v>
      </c>
      <c r="G649" s="202">
        <v>1.68</v>
      </c>
      <c r="H649" s="202">
        <v>34.020000000000003</v>
      </c>
    </row>
    <row r="650" spans="2:9" outlineLevel="1" x14ac:dyDescent="0.25">
      <c r="B650" s="202" t="s">
        <v>740</v>
      </c>
      <c r="C650" s="202" t="s">
        <v>804</v>
      </c>
      <c r="D650" s="202">
        <v>59.52</v>
      </c>
      <c r="E650" s="202">
        <v>3</v>
      </c>
      <c r="F650" s="202">
        <v>178.56</v>
      </c>
      <c r="G650" s="202">
        <v>11.465999999999999</v>
      </c>
      <c r="H650" s="202">
        <v>167.09</v>
      </c>
    </row>
    <row r="651" spans="2:9" outlineLevel="1" x14ac:dyDescent="0.25">
      <c r="B651" s="202" t="s">
        <v>740</v>
      </c>
      <c r="C651" s="202" t="s">
        <v>791</v>
      </c>
      <c r="D651" s="202">
        <v>7.4</v>
      </c>
      <c r="E651" s="202">
        <v>3</v>
      </c>
      <c r="F651" s="202">
        <v>22.21</v>
      </c>
      <c r="G651" s="202">
        <v>3.36</v>
      </c>
      <c r="H651" s="202">
        <v>18.850000000000001</v>
      </c>
    </row>
    <row r="652" spans="2:9" outlineLevel="1" x14ac:dyDescent="0.25">
      <c r="B652" s="202" t="s">
        <v>740</v>
      </c>
      <c r="C652" s="202" t="s">
        <v>792</v>
      </c>
      <c r="D652" s="202">
        <v>7.4</v>
      </c>
      <c r="E652" s="202">
        <v>3</v>
      </c>
      <c r="F652" s="202">
        <v>22.21</v>
      </c>
      <c r="G652" s="202">
        <v>3.36</v>
      </c>
      <c r="H652" s="202">
        <v>18.850000000000001</v>
      </c>
    </row>
    <row r="653" spans="2:9" outlineLevel="1" x14ac:dyDescent="0.25">
      <c r="B653" s="202" t="s">
        <v>740</v>
      </c>
      <c r="C653" s="202" t="s">
        <v>793</v>
      </c>
      <c r="D653" s="202">
        <v>4.74</v>
      </c>
      <c r="E653" s="202">
        <v>3</v>
      </c>
      <c r="F653" s="202">
        <v>14.22</v>
      </c>
      <c r="G653" s="202">
        <v>5.04</v>
      </c>
      <c r="H653" s="202">
        <v>9.18</v>
      </c>
    </row>
    <row r="654" spans="2:9" outlineLevel="1" x14ac:dyDescent="0.25">
      <c r="B654" s="202" t="s">
        <v>740</v>
      </c>
      <c r="C654" s="202" t="s">
        <v>794</v>
      </c>
      <c r="D654" s="202">
        <v>40</v>
      </c>
      <c r="E654" s="202">
        <v>3</v>
      </c>
      <c r="F654" s="202">
        <v>120.01</v>
      </c>
      <c r="G654" s="202">
        <v>12.6</v>
      </c>
      <c r="H654" s="202">
        <v>107.41</v>
      </c>
    </row>
    <row r="655" spans="2:9" outlineLevel="1" x14ac:dyDescent="0.25">
      <c r="B655" s="202" t="s">
        <v>740</v>
      </c>
      <c r="C655" s="202" t="s">
        <v>795</v>
      </c>
      <c r="D655" s="202">
        <v>17.54</v>
      </c>
      <c r="E655" s="202">
        <v>3</v>
      </c>
      <c r="F655" s="202">
        <v>52.62</v>
      </c>
      <c r="G655" s="202">
        <v>1.68</v>
      </c>
      <c r="H655" s="202">
        <v>50.94</v>
      </c>
    </row>
    <row r="656" spans="2:9" outlineLevel="1" x14ac:dyDescent="0.25">
      <c r="B656" s="202" t="s">
        <v>740</v>
      </c>
      <c r="C656" s="202" t="s">
        <v>805</v>
      </c>
      <c r="D656" s="202">
        <v>60.34</v>
      </c>
      <c r="E656" s="202">
        <v>3</v>
      </c>
      <c r="F656" s="202">
        <v>181.01</v>
      </c>
      <c r="G656" s="202">
        <v>87.36</v>
      </c>
      <c r="H656" s="202">
        <v>93.65</v>
      </c>
    </row>
    <row r="657" spans="2:8" outlineLevel="1" x14ac:dyDescent="0.25">
      <c r="B657" s="202" t="s">
        <v>740</v>
      </c>
      <c r="C657" s="202" t="s">
        <v>802</v>
      </c>
      <c r="D657" s="202">
        <v>114.94</v>
      </c>
      <c r="E657" s="202">
        <v>0</v>
      </c>
      <c r="F657" s="202">
        <v>0</v>
      </c>
    </row>
    <row r="658" spans="2:8" outlineLevel="1" x14ac:dyDescent="0.25">
      <c r="B658" s="202" t="s">
        <v>223</v>
      </c>
      <c r="F658" s="202">
        <v>1292.08</v>
      </c>
      <c r="H658" s="202">
        <v>963.77</v>
      </c>
    </row>
    <row r="659" spans="2:8" outlineLevel="1" x14ac:dyDescent="0.25"/>
    <row r="660" spans="2:8" outlineLevel="1" x14ac:dyDescent="0.25"/>
    <row r="661" spans="2:8" outlineLevel="1" x14ac:dyDescent="0.25"/>
    <row r="662" spans="2:8" outlineLevel="1" x14ac:dyDescent="0.25"/>
    <row r="663" spans="2:8" ht="19.5" customHeight="1" outlineLevel="1" x14ac:dyDescent="0.25"/>
    <row r="664" spans="2:8" ht="19.5" customHeight="1" outlineLevel="1" x14ac:dyDescent="0.25"/>
    <row r="665" spans="2:8" ht="19.5" customHeight="1" outlineLevel="1" x14ac:dyDescent="0.25"/>
    <row r="666" spans="2:8" ht="19.5" customHeight="1" outlineLevel="1" x14ac:dyDescent="0.25"/>
    <row r="667" spans="2:8" ht="19.5" customHeight="1" outlineLevel="1" x14ac:dyDescent="0.25"/>
    <row r="668" spans="2:8" ht="19.5" customHeight="1" outlineLevel="1" x14ac:dyDescent="0.25"/>
    <row r="669" spans="2:8" ht="19.5" customHeight="1" outlineLevel="1" x14ac:dyDescent="0.25"/>
    <row r="674" spans="2:9" outlineLevel="1" x14ac:dyDescent="0.25">
      <c r="B674" s="203" t="s">
        <v>882</v>
      </c>
      <c r="C674" s="204"/>
      <c r="D674" s="204"/>
      <c r="E674" s="204"/>
      <c r="F674" s="421"/>
      <c r="G674" s="421"/>
      <c r="H674" s="420"/>
      <c r="I674" s="420"/>
    </row>
    <row r="675" spans="2:9" outlineLevel="1" x14ac:dyDescent="0.25">
      <c r="B675" s="202" t="s">
        <v>323</v>
      </c>
      <c r="C675" s="202" t="s">
        <v>201</v>
      </c>
      <c r="D675" s="202" t="s">
        <v>258</v>
      </c>
      <c r="E675" s="202" t="s">
        <v>259</v>
      </c>
      <c r="F675" s="202" t="s">
        <v>728</v>
      </c>
      <c r="G675" s="202" t="s">
        <v>666</v>
      </c>
    </row>
    <row r="676" spans="2:9" outlineLevel="1" x14ac:dyDescent="0.25">
      <c r="B676" s="202" t="s">
        <v>883</v>
      </c>
      <c r="C676" s="202" t="s">
        <v>782</v>
      </c>
      <c r="D676" s="202">
        <v>17</v>
      </c>
      <c r="E676" s="202">
        <v>0.8</v>
      </c>
      <c r="F676" s="202">
        <v>16.2</v>
      </c>
    </row>
    <row r="677" spans="2:9" outlineLevel="1" x14ac:dyDescent="0.25">
      <c r="B677" s="202" t="s">
        <v>883</v>
      </c>
      <c r="C677" s="202" t="s">
        <v>783</v>
      </c>
      <c r="D677" s="202">
        <v>16.100000000000001</v>
      </c>
      <c r="E677" s="202">
        <v>0.8</v>
      </c>
      <c r="F677" s="202">
        <v>15.3</v>
      </c>
    </row>
    <row r="678" spans="2:9" outlineLevel="1" x14ac:dyDescent="0.25">
      <c r="B678" s="202" t="s">
        <v>883</v>
      </c>
      <c r="C678" s="202" t="s">
        <v>876</v>
      </c>
      <c r="D678" s="202">
        <v>77.2</v>
      </c>
      <c r="F678" s="202">
        <v>0</v>
      </c>
    </row>
    <row r="679" spans="2:9" outlineLevel="1" x14ac:dyDescent="0.25">
      <c r="B679" s="202" t="s">
        <v>883</v>
      </c>
      <c r="C679" s="202" t="s">
        <v>877</v>
      </c>
      <c r="D679" s="202">
        <v>77.2</v>
      </c>
      <c r="F679" s="202">
        <v>0</v>
      </c>
    </row>
    <row r="680" spans="2:9" outlineLevel="1" x14ac:dyDescent="0.25">
      <c r="B680" s="202" t="s">
        <v>883</v>
      </c>
      <c r="C680" s="202" t="s">
        <v>788</v>
      </c>
      <c r="D680" s="202">
        <v>11.62</v>
      </c>
      <c r="E680" s="202">
        <v>0.8</v>
      </c>
      <c r="F680" s="202">
        <v>10.82</v>
      </c>
    </row>
    <row r="681" spans="2:9" outlineLevel="1" x14ac:dyDescent="0.25">
      <c r="B681" s="202" t="s">
        <v>883</v>
      </c>
      <c r="C681" s="202" t="s">
        <v>789</v>
      </c>
      <c r="D681" s="202">
        <v>11.9</v>
      </c>
      <c r="E681" s="202">
        <v>0.9</v>
      </c>
      <c r="F681" s="202">
        <v>11</v>
      </c>
    </row>
    <row r="682" spans="2:9" outlineLevel="1" x14ac:dyDescent="0.25">
      <c r="B682" s="202" t="s">
        <v>883</v>
      </c>
      <c r="C682" s="202" t="s">
        <v>790</v>
      </c>
      <c r="D682" s="202">
        <v>11.9</v>
      </c>
      <c r="E682" s="202">
        <v>0.9</v>
      </c>
      <c r="F682" s="202">
        <v>11</v>
      </c>
    </row>
    <row r="683" spans="2:9" outlineLevel="1" x14ac:dyDescent="0.25">
      <c r="B683" s="202" t="s">
        <v>883</v>
      </c>
      <c r="C683" s="202" t="s">
        <v>791</v>
      </c>
      <c r="D683" s="202">
        <v>7.4</v>
      </c>
      <c r="E683" s="202">
        <v>3</v>
      </c>
      <c r="F683" s="202">
        <v>4.4000000000000004</v>
      </c>
    </row>
    <row r="684" spans="2:9" outlineLevel="1" x14ac:dyDescent="0.25">
      <c r="B684" s="202" t="s">
        <v>883</v>
      </c>
      <c r="C684" s="202" t="s">
        <v>792</v>
      </c>
      <c r="D684" s="202">
        <v>7.4</v>
      </c>
      <c r="E684" s="202">
        <v>3</v>
      </c>
      <c r="F684" s="202">
        <v>4.4000000000000004</v>
      </c>
    </row>
    <row r="685" spans="2:9" outlineLevel="1" x14ac:dyDescent="0.25">
      <c r="B685" s="202" t="s">
        <v>883</v>
      </c>
      <c r="C685" s="202" t="s">
        <v>793</v>
      </c>
      <c r="D685" s="202">
        <v>4.74</v>
      </c>
      <c r="E685" s="202">
        <v>2.4</v>
      </c>
      <c r="F685" s="202">
        <v>2.34</v>
      </c>
    </row>
    <row r="686" spans="2:9" outlineLevel="1" x14ac:dyDescent="0.25">
      <c r="B686" s="202" t="s">
        <v>883</v>
      </c>
      <c r="C686" s="202" t="s">
        <v>794</v>
      </c>
      <c r="D686" s="202">
        <v>40</v>
      </c>
      <c r="E686" s="202">
        <v>8.1999999999999993</v>
      </c>
      <c r="F686" s="202">
        <v>31.8</v>
      </c>
    </row>
    <row r="687" spans="2:9" outlineLevel="1" x14ac:dyDescent="0.25">
      <c r="B687" s="202" t="s">
        <v>883</v>
      </c>
      <c r="C687" s="202" t="s">
        <v>795</v>
      </c>
      <c r="D687" s="202">
        <v>17.54</v>
      </c>
      <c r="E687" s="202">
        <v>0.8</v>
      </c>
      <c r="F687" s="202">
        <v>16.739999999999998</v>
      </c>
    </row>
    <row r="688" spans="2:9" outlineLevel="1" x14ac:dyDescent="0.25">
      <c r="B688" s="202" t="s">
        <v>223</v>
      </c>
      <c r="D688" s="202">
        <v>300.01</v>
      </c>
      <c r="F688" s="202">
        <v>124.01</v>
      </c>
    </row>
    <row r="689" outlineLevel="1" x14ac:dyDescent="0.25"/>
    <row r="690" outlineLevel="1" x14ac:dyDescent="0.25"/>
    <row r="691" outlineLevel="1" x14ac:dyDescent="0.25"/>
    <row r="692" outlineLevel="1" x14ac:dyDescent="0.25"/>
    <row r="693" outlineLevel="1" x14ac:dyDescent="0.25"/>
    <row r="694" outlineLevel="1" x14ac:dyDescent="0.25"/>
    <row r="695" outlineLevel="1" x14ac:dyDescent="0.25"/>
    <row r="696" outlineLevel="1" x14ac:dyDescent="0.25"/>
    <row r="697" ht="19.5" customHeight="1" outlineLevel="1" x14ac:dyDescent="0.25"/>
    <row r="698" ht="19.5" customHeight="1" outlineLevel="1" x14ac:dyDescent="0.25"/>
    <row r="699" ht="19.5" customHeight="1" outlineLevel="1" x14ac:dyDescent="0.25"/>
    <row r="700" ht="19.5" customHeight="1" outlineLevel="1" x14ac:dyDescent="0.25"/>
    <row r="701" ht="19.5" customHeight="1" outlineLevel="1" x14ac:dyDescent="0.25"/>
    <row r="702" ht="19.5" customHeight="1" outlineLevel="1" x14ac:dyDescent="0.25"/>
    <row r="703" ht="19.5" customHeight="1" outlineLevel="1" x14ac:dyDescent="0.25"/>
  </sheetData>
  <mergeCells count="1">
    <mergeCell ref="B2:Q6"/>
  </mergeCells>
  <pageMargins left="0.511811024" right="0.511811024" top="0.78740157499999996" bottom="0.78740157499999996" header="0.31496062000000002" footer="0.31496062000000002"/>
  <pageSetup paperSize="9" scale="55" orientation="portrait" r:id="rId1"/>
  <colBreaks count="1" manualBreakCount="1">
    <brk id="17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F272"/>
  <sheetViews>
    <sheetView workbookViewId="0"/>
  </sheetViews>
  <sheetFormatPr defaultRowHeight="15" outlineLevelRow="1" x14ac:dyDescent="0.25"/>
  <cols>
    <col min="2" max="2" width="68.7109375" bestFit="1" customWidth="1"/>
    <col min="3" max="3" width="12.7109375" bestFit="1" customWidth="1"/>
    <col min="4" max="4" width="47.42578125" bestFit="1" customWidth="1"/>
    <col min="5" max="5" width="4.42578125" bestFit="1" customWidth="1"/>
    <col min="6" max="6" width="32.28515625" bestFit="1" customWidth="1"/>
  </cols>
  <sheetData>
    <row r="3" spans="2:6" ht="19.5" x14ac:dyDescent="0.25">
      <c r="B3" s="203" t="s">
        <v>632</v>
      </c>
      <c r="C3" s="204"/>
      <c r="D3" s="204"/>
      <c r="E3" s="204"/>
      <c r="F3" s="204"/>
    </row>
    <row r="4" spans="2:6" ht="19.5" outlineLevel="1" x14ac:dyDescent="0.25">
      <c r="B4" s="202" t="s">
        <v>323</v>
      </c>
      <c r="C4" s="202" t="s">
        <v>487</v>
      </c>
      <c r="D4" s="202" t="s">
        <v>486</v>
      </c>
      <c r="E4" s="202" t="s">
        <v>488</v>
      </c>
    </row>
    <row r="5" spans="2:6" ht="19.5" outlineLevel="1" x14ac:dyDescent="0.25">
      <c r="B5" s="202" t="s">
        <v>489</v>
      </c>
      <c r="C5" s="202" t="s">
        <v>491</v>
      </c>
      <c r="D5" s="202" t="s">
        <v>490</v>
      </c>
      <c r="E5" s="202">
        <v>2</v>
      </c>
    </row>
    <row r="6" spans="2:6" ht="19.5" outlineLevel="1" x14ac:dyDescent="0.25">
      <c r="B6" s="202" t="s">
        <v>492</v>
      </c>
      <c r="C6" s="202" t="s">
        <v>494</v>
      </c>
      <c r="D6" s="202" t="s">
        <v>493</v>
      </c>
      <c r="E6" s="202">
        <v>1</v>
      </c>
    </row>
    <row r="7" spans="2:6" ht="19.5" outlineLevel="1" x14ac:dyDescent="0.25">
      <c r="B7" s="202" t="s">
        <v>495</v>
      </c>
      <c r="C7" s="202" t="s">
        <v>497</v>
      </c>
      <c r="D7" s="202" t="s">
        <v>496</v>
      </c>
      <c r="E7" s="202">
        <v>1</v>
      </c>
    </row>
    <row r="8" spans="2:6" ht="19.5" outlineLevel="1" x14ac:dyDescent="0.25">
      <c r="B8" s="202"/>
      <c r="C8" s="202"/>
      <c r="D8" s="202"/>
      <c r="E8" s="202"/>
    </row>
    <row r="9" spans="2:6" ht="19.5" outlineLevel="1" x14ac:dyDescent="0.25">
      <c r="B9" s="202"/>
      <c r="C9" s="202"/>
      <c r="D9" s="202"/>
      <c r="E9" s="202"/>
    </row>
    <row r="10" spans="2:6" ht="19.5" outlineLevel="1" x14ac:dyDescent="0.25">
      <c r="B10" s="202"/>
      <c r="C10" s="202"/>
      <c r="D10" s="202"/>
      <c r="E10" s="202"/>
    </row>
    <row r="11" spans="2:6" ht="19.5" outlineLevel="1" x14ac:dyDescent="0.25">
      <c r="B11" s="202"/>
      <c r="C11" s="202"/>
      <c r="D11" s="202"/>
      <c r="E11" s="202"/>
    </row>
    <row r="12" spans="2:6" ht="19.5" outlineLevel="1" x14ac:dyDescent="0.25">
      <c r="B12" s="202"/>
      <c r="C12" s="202"/>
      <c r="D12" s="202"/>
      <c r="E12" s="202"/>
    </row>
    <row r="13" spans="2:6" ht="19.5" outlineLevel="1" x14ac:dyDescent="0.25">
      <c r="B13" s="202"/>
      <c r="C13" s="202"/>
      <c r="D13" s="202"/>
      <c r="E13" s="202"/>
    </row>
    <row r="14" spans="2:6" ht="19.5" x14ac:dyDescent="0.25">
      <c r="B14" s="202"/>
      <c r="C14" s="202"/>
      <c r="D14" s="202"/>
      <c r="E14" s="202"/>
    </row>
    <row r="15" spans="2:6" ht="19.5" x14ac:dyDescent="0.25">
      <c r="B15" s="203" t="s">
        <v>633</v>
      </c>
      <c r="C15" s="204"/>
      <c r="D15" s="204"/>
      <c r="E15" s="204"/>
      <c r="F15" s="204"/>
    </row>
    <row r="16" spans="2:6" ht="19.5" outlineLevel="1" x14ac:dyDescent="0.25">
      <c r="B16" s="202" t="s">
        <v>498</v>
      </c>
      <c r="C16" s="202" t="s">
        <v>499</v>
      </c>
      <c r="D16" s="202" t="s">
        <v>500</v>
      </c>
      <c r="E16" s="202"/>
      <c r="F16" s="202"/>
    </row>
    <row r="17" spans="2:6" ht="19.5" outlineLevel="1" x14ac:dyDescent="0.25">
      <c r="B17" s="202" t="s">
        <v>501</v>
      </c>
      <c r="C17" s="202" t="s">
        <v>634</v>
      </c>
      <c r="D17" s="202">
        <v>12.91</v>
      </c>
      <c r="E17" s="202"/>
      <c r="F17" s="202"/>
    </row>
    <row r="18" spans="2:6" ht="19.5" outlineLevel="1" x14ac:dyDescent="0.25">
      <c r="B18" s="202"/>
      <c r="C18" s="202"/>
      <c r="D18" s="202"/>
      <c r="E18" s="202"/>
    </row>
    <row r="19" spans="2:6" ht="19.5" outlineLevel="1" x14ac:dyDescent="0.25">
      <c r="B19" s="202"/>
      <c r="C19" s="202"/>
      <c r="D19" s="202"/>
      <c r="E19" s="202"/>
    </row>
    <row r="20" spans="2:6" outlineLevel="1" x14ac:dyDescent="0.25"/>
    <row r="21" spans="2:6" ht="19.5" x14ac:dyDescent="0.25">
      <c r="B21" s="203" t="s">
        <v>502</v>
      </c>
      <c r="C21" s="204"/>
      <c r="D21" s="204"/>
      <c r="E21" s="204"/>
      <c r="F21" s="204"/>
    </row>
    <row r="22" spans="2:6" ht="19.5" x14ac:dyDescent="0.25">
      <c r="B22" s="202" t="s">
        <v>487</v>
      </c>
      <c r="C22" s="202" t="s">
        <v>488</v>
      </c>
      <c r="D22" s="202" t="s">
        <v>503</v>
      </c>
      <c r="E22" s="202"/>
    </row>
    <row r="23" spans="2:6" ht="19.5" outlineLevel="1" x14ac:dyDescent="0.25">
      <c r="B23" s="202" t="s">
        <v>504</v>
      </c>
      <c r="C23" s="202">
        <v>4</v>
      </c>
      <c r="D23" s="202" t="s">
        <v>505</v>
      </c>
      <c r="E23" s="202"/>
    </row>
    <row r="24" spans="2:6" ht="19.5" outlineLevel="1" x14ac:dyDescent="0.25">
      <c r="B24" s="202" t="s">
        <v>506</v>
      </c>
      <c r="C24" s="202">
        <v>14</v>
      </c>
      <c r="D24" s="202" t="s">
        <v>507</v>
      </c>
      <c r="E24" s="202"/>
    </row>
    <row r="25" spans="2:6" ht="19.5" outlineLevel="1" x14ac:dyDescent="0.25">
      <c r="B25" s="202" t="s">
        <v>635</v>
      </c>
      <c r="C25" s="202">
        <v>2</v>
      </c>
      <c r="D25" s="202" t="s">
        <v>636</v>
      </c>
      <c r="E25" s="202"/>
    </row>
    <row r="26" spans="2:6" ht="19.5" outlineLevel="1" x14ac:dyDescent="0.25">
      <c r="B26" s="202" t="s">
        <v>637</v>
      </c>
      <c r="C26" s="202">
        <v>2</v>
      </c>
      <c r="D26" s="202" t="s">
        <v>638</v>
      </c>
      <c r="E26" s="202"/>
    </row>
    <row r="27" spans="2:6" ht="19.5" outlineLevel="1" x14ac:dyDescent="0.25">
      <c r="B27" s="202"/>
      <c r="C27" s="202"/>
      <c r="D27" s="202"/>
      <c r="E27" s="202"/>
    </row>
    <row r="28" spans="2:6" ht="19.5" x14ac:dyDescent="0.25">
      <c r="B28" s="202"/>
      <c r="C28" s="202"/>
      <c r="D28" s="202"/>
      <c r="E28" s="202"/>
    </row>
    <row r="29" spans="2:6" ht="19.5" x14ac:dyDescent="0.25">
      <c r="B29" s="203" t="s">
        <v>508</v>
      </c>
      <c r="C29" s="204"/>
      <c r="D29" s="204"/>
      <c r="E29" s="204"/>
      <c r="F29" s="204"/>
    </row>
    <row r="30" spans="2:6" ht="19.5" outlineLevel="1" x14ac:dyDescent="0.25">
      <c r="B30" s="270" t="s">
        <v>323</v>
      </c>
      <c r="C30" s="270" t="s">
        <v>325</v>
      </c>
      <c r="D30" s="270" t="s">
        <v>351</v>
      </c>
      <c r="E30" s="270" t="s">
        <v>54</v>
      </c>
      <c r="F30" s="270"/>
    </row>
    <row r="31" spans="2:6" ht="19.5" outlineLevel="1" x14ac:dyDescent="0.25">
      <c r="B31" s="202"/>
      <c r="C31" s="202"/>
      <c r="D31" s="202"/>
      <c r="E31" s="202"/>
    </row>
    <row r="32" spans="2:6" ht="19.5" outlineLevel="1" x14ac:dyDescent="0.25">
      <c r="B32" s="202" t="s">
        <v>509</v>
      </c>
      <c r="C32" s="202"/>
      <c r="D32" s="202"/>
      <c r="E32" s="202"/>
    </row>
    <row r="33" spans="2:5" ht="19.5" outlineLevel="1" x14ac:dyDescent="0.25">
      <c r="B33" s="202"/>
      <c r="C33" s="202" t="s">
        <v>639</v>
      </c>
      <c r="D33" s="202">
        <v>4</v>
      </c>
      <c r="E33" s="202" t="s">
        <v>640</v>
      </c>
    </row>
    <row r="34" spans="2:5" ht="19.5" outlineLevel="1" x14ac:dyDescent="0.25">
      <c r="B34" s="202" t="s">
        <v>510</v>
      </c>
      <c r="C34" s="202"/>
      <c r="D34" s="202"/>
      <c r="E34" s="202"/>
    </row>
    <row r="35" spans="2:5" ht="19.5" outlineLevel="1" x14ac:dyDescent="0.25">
      <c r="B35" s="202" t="s">
        <v>511</v>
      </c>
      <c r="C35" s="202" t="s">
        <v>512</v>
      </c>
      <c r="D35" s="202">
        <v>4</v>
      </c>
      <c r="E35" s="202" t="s">
        <v>513</v>
      </c>
    </row>
    <row r="36" spans="2:5" ht="19.5" outlineLevel="1" x14ac:dyDescent="0.25">
      <c r="B36" s="202" t="s">
        <v>514</v>
      </c>
      <c r="C36" s="202" t="s">
        <v>515</v>
      </c>
      <c r="D36" s="202">
        <v>1</v>
      </c>
      <c r="E36" s="202" t="s">
        <v>516</v>
      </c>
    </row>
    <row r="37" spans="2:5" ht="19.5" outlineLevel="1" x14ac:dyDescent="0.25">
      <c r="B37" s="202" t="s">
        <v>517</v>
      </c>
      <c r="C37" s="202" t="s">
        <v>518</v>
      </c>
      <c r="D37" s="202">
        <v>1</v>
      </c>
      <c r="E37" s="202" t="s">
        <v>519</v>
      </c>
    </row>
    <row r="38" spans="2:5" ht="19.5" outlineLevel="1" x14ac:dyDescent="0.25">
      <c r="B38" s="202" t="s">
        <v>520</v>
      </c>
      <c r="C38" s="202"/>
      <c r="D38" s="202"/>
      <c r="E38" s="202"/>
    </row>
    <row r="39" spans="2:5" ht="19.5" outlineLevel="1" x14ac:dyDescent="0.25">
      <c r="B39" s="202" t="s">
        <v>521</v>
      </c>
      <c r="C39" s="202" t="s">
        <v>641</v>
      </c>
      <c r="D39" s="202">
        <v>4</v>
      </c>
      <c r="E39" s="202" t="s">
        <v>522</v>
      </c>
    </row>
    <row r="40" spans="2:5" ht="19.5" outlineLevel="1" x14ac:dyDescent="0.25">
      <c r="B40" s="202" t="s">
        <v>523</v>
      </c>
      <c r="C40" s="202" t="s">
        <v>524</v>
      </c>
      <c r="D40" s="202">
        <v>1</v>
      </c>
      <c r="E40" s="202" t="s">
        <v>525</v>
      </c>
    </row>
    <row r="41" spans="2:5" ht="19.5" outlineLevel="1" x14ac:dyDescent="0.25">
      <c r="B41" s="202" t="s">
        <v>526</v>
      </c>
      <c r="C41" s="202" t="s">
        <v>527</v>
      </c>
      <c r="D41" s="202">
        <v>4</v>
      </c>
      <c r="E41" s="202" t="s">
        <v>528</v>
      </c>
    </row>
    <row r="42" spans="2:5" ht="19.5" outlineLevel="1" x14ac:dyDescent="0.25">
      <c r="B42" s="202"/>
      <c r="C42" s="202"/>
      <c r="D42" s="202"/>
      <c r="E42" s="202"/>
    </row>
    <row r="43" spans="2:5" ht="19.5" outlineLevel="1" x14ac:dyDescent="0.25">
      <c r="B43" s="202"/>
      <c r="C43" s="202"/>
      <c r="D43" s="202"/>
      <c r="E43" s="202"/>
    </row>
    <row r="44" spans="2:5" ht="19.5" outlineLevel="1" x14ac:dyDescent="0.25">
      <c r="B44" s="202"/>
      <c r="C44" s="202"/>
      <c r="D44" s="202"/>
      <c r="E44" s="202"/>
    </row>
    <row r="45" spans="2:5" ht="19.5" outlineLevel="1" x14ac:dyDescent="0.25">
      <c r="B45" s="202" t="s">
        <v>526</v>
      </c>
      <c r="C45" s="202" t="s">
        <v>527</v>
      </c>
      <c r="D45" s="202">
        <v>4</v>
      </c>
      <c r="E45" s="202" t="s">
        <v>528</v>
      </c>
    </row>
    <row r="46" spans="2:5" ht="19.5" outlineLevel="1" x14ac:dyDescent="0.25">
      <c r="B46" s="202"/>
      <c r="C46" s="202"/>
      <c r="D46" s="202"/>
      <c r="E46" s="202"/>
    </row>
    <row r="47" spans="2:5" ht="19.5" outlineLevel="1" x14ac:dyDescent="0.25">
      <c r="B47" s="202"/>
      <c r="C47" s="202"/>
      <c r="D47" s="202"/>
      <c r="E47" s="202"/>
    </row>
    <row r="48" spans="2:5" ht="19.5" outlineLevel="1" x14ac:dyDescent="0.25">
      <c r="B48" s="202"/>
      <c r="C48" s="202"/>
      <c r="D48" s="202"/>
      <c r="E48" s="202"/>
    </row>
    <row r="49" spans="2:6" ht="19.5" outlineLevel="1" x14ac:dyDescent="0.25">
      <c r="B49" s="202"/>
      <c r="C49" s="202"/>
      <c r="D49" s="202"/>
      <c r="E49" s="202"/>
    </row>
    <row r="50" spans="2:6" ht="19.5" outlineLevel="1" x14ac:dyDescent="0.25">
      <c r="B50" s="202"/>
      <c r="C50" s="202"/>
      <c r="D50" s="202"/>
      <c r="E50" s="202"/>
    </row>
    <row r="51" spans="2:6" ht="19.5" outlineLevel="1" x14ac:dyDescent="0.25">
      <c r="B51" s="202"/>
      <c r="C51" s="202"/>
      <c r="D51" s="202"/>
      <c r="E51" s="202"/>
    </row>
    <row r="52" spans="2:6" ht="19.5" outlineLevel="1" x14ac:dyDescent="0.25">
      <c r="B52" s="202"/>
      <c r="C52" s="202"/>
      <c r="D52" s="202"/>
      <c r="E52" s="202"/>
    </row>
    <row r="53" spans="2:6" ht="19.5" outlineLevel="1" x14ac:dyDescent="0.25">
      <c r="B53" s="202"/>
      <c r="C53" s="202"/>
      <c r="D53" s="202"/>
      <c r="E53" s="202"/>
    </row>
    <row r="54" spans="2:6" ht="19.5" x14ac:dyDescent="0.25">
      <c r="B54" s="202"/>
      <c r="C54" s="202"/>
      <c r="D54" s="202"/>
      <c r="E54" s="202"/>
    </row>
    <row r="55" spans="2:6" ht="19.5" x14ac:dyDescent="0.25">
      <c r="B55" s="202"/>
      <c r="C55" s="202"/>
      <c r="D55" s="202"/>
      <c r="E55" s="202"/>
    </row>
    <row r="56" spans="2:6" ht="19.5" outlineLevel="1" x14ac:dyDescent="0.25">
      <c r="B56" s="203" t="s">
        <v>322</v>
      </c>
      <c r="C56" s="204"/>
      <c r="D56" s="204"/>
      <c r="E56" s="204"/>
      <c r="F56" s="204"/>
    </row>
    <row r="57" spans="2:6" ht="19.5" outlineLevel="1" x14ac:dyDescent="0.25">
      <c r="B57" s="202" t="s">
        <v>323</v>
      </c>
      <c r="C57" s="202" t="s">
        <v>324</v>
      </c>
      <c r="D57" s="202" t="s">
        <v>325</v>
      </c>
      <c r="E57" s="202" t="s">
        <v>326</v>
      </c>
      <c r="F57" s="202" t="s">
        <v>327</v>
      </c>
    </row>
    <row r="58" spans="2:6" ht="19.5" outlineLevel="1" x14ac:dyDescent="0.25">
      <c r="B58" s="202" t="s">
        <v>328</v>
      </c>
      <c r="C58" s="202">
        <v>5</v>
      </c>
      <c r="D58" s="202" t="s">
        <v>329</v>
      </c>
      <c r="E58" s="202" t="s">
        <v>330</v>
      </c>
      <c r="F58" s="202" t="s">
        <v>331</v>
      </c>
    </row>
    <row r="59" spans="2:6" ht="19.5" outlineLevel="1" x14ac:dyDescent="0.25">
      <c r="B59" s="202" t="s">
        <v>332</v>
      </c>
      <c r="C59" s="202">
        <v>4</v>
      </c>
      <c r="D59" s="202" t="s">
        <v>333</v>
      </c>
      <c r="E59" s="202" t="s">
        <v>334</v>
      </c>
      <c r="F59" s="202" t="s">
        <v>335</v>
      </c>
    </row>
    <row r="60" spans="2:6" ht="19.5" outlineLevel="1" x14ac:dyDescent="0.25">
      <c r="B60" s="202"/>
      <c r="C60" s="202"/>
      <c r="D60" s="202"/>
      <c r="E60" s="202"/>
      <c r="F60" s="202"/>
    </row>
    <row r="61" spans="2:6" ht="19.5" x14ac:dyDescent="0.25">
      <c r="B61" s="202"/>
      <c r="C61" s="202"/>
      <c r="D61" s="202"/>
      <c r="E61" s="202"/>
    </row>
    <row r="62" spans="2:6" ht="19.5" x14ac:dyDescent="0.25">
      <c r="B62" s="203" t="s">
        <v>336</v>
      </c>
      <c r="C62" s="203"/>
      <c r="D62" s="203"/>
      <c r="E62" s="203"/>
      <c r="F62" s="203"/>
    </row>
    <row r="63" spans="2:6" ht="19.5" outlineLevel="1" x14ac:dyDescent="0.25">
      <c r="B63" s="203" t="s">
        <v>261</v>
      </c>
      <c r="C63" s="204" t="s">
        <v>325</v>
      </c>
      <c r="D63" s="204" t="s">
        <v>262</v>
      </c>
      <c r="E63" s="204" t="s">
        <v>54</v>
      </c>
      <c r="F63" s="204"/>
    </row>
    <row r="64" spans="2:6" ht="19.5" outlineLevel="1" x14ac:dyDescent="0.25">
      <c r="B64" s="202"/>
      <c r="C64" s="202"/>
      <c r="D64" s="202"/>
      <c r="E64" s="202"/>
      <c r="F64" s="202"/>
    </row>
    <row r="65" spans="2:6" ht="19.5" outlineLevel="1" x14ac:dyDescent="0.25">
      <c r="B65" s="202" t="s">
        <v>642</v>
      </c>
      <c r="C65" s="202"/>
      <c r="D65" s="202"/>
      <c r="E65" s="202"/>
      <c r="F65" s="202"/>
    </row>
    <row r="66" spans="2:6" ht="19.5" outlineLevel="1" x14ac:dyDescent="0.25">
      <c r="B66" s="202" t="s">
        <v>46</v>
      </c>
      <c r="C66" s="202" t="s">
        <v>355</v>
      </c>
      <c r="D66" s="202">
        <v>1</v>
      </c>
      <c r="E66" s="202" t="s">
        <v>356</v>
      </c>
      <c r="F66" s="202"/>
    </row>
    <row r="67" spans="2:6" ht="19.5" outlineLevel="1" x14ac:dyDescent="0.25">
      <c r="B67" s="202" t="s">
        <v>643</v>
      </c>
      <c r="C67" s="202" t="s">
        <v>644</v>
      </c>
      <c r="D67" s="202">
        <v>1</v>
      </c>
      <c r="E67" s="202" t="s">
        <v>645</v>
      </c>
      <c r="F67" s="202"/>
    </row>
    <row r="68" spans="2:6" ht="19.5" outlineLevel="1" x14ac:dyDescent="0.25">
      <c r="B68" s="202"/>
      <c r="C68" s="202"/>
      <c r="D68" s="202"/>
      <c r="E68" s="202"/>
    </row>
    <row r="69" spans="2:6" ht="19.5" outlineLevel="1" x14ac:dyDescent="0.25">
      <c r="B69" s="202" t="s">
        <v>357</v>
      </c>
      <c r="C69" s="202"/>
      <c r="D69" s="202"/>
      <c r="E69" s="202"/>
    </row>
    <row r="70" spans="2:6" ht="19.5" outlineLevel="1" x14ac:dyDescent="0.25">
      <c r="B70" s="202" t="s">
        <v>471</v>
      </c>
      <c r="C70" s="202" t="s">
        <v>472</v>
      </c>
      <c r="D70" s="202">
        <v>3</v>
      </c>
      <c r="E70" s="202" t="s">
        <v>473</v>
      </c>
      <c r="F70" s="202"/>
    </row>
    <row r="71" spans="2:6" ht="19.5" outlineLevel="1" x14ac:dyDescent="0.25">
      <c r="B71" s="202" t="s">
        <v>474</v>
      </c>
      <c r="C71" s="202" t="s">
        <v>475</v>
      </c>
      <c r="D71" s="202">
        <v>4</v>
      </c>
      <c r="E71" s="202" t="s">
        <v>476</v>
      </c>
      <c r="F71" s="202"/>
    </row>
    <row r="72" spans="2:6" ht="19.5" outlineLevel="1" x14ac:dyDescent="0.25">
      <c r="B72" s="202" t="s">
        <v>477</v>
      </c>
      <c r="C72" s="202" t="s">
        <v>478</v>
      </c>
      <c r="D72" s="202">
        <v>4</v>
      </c>
      <c r="E72" s="202" t="s">
        <v>479</v>
      </c>
      <c r="F72" s="202"/>
    </row>
    <row r="73" spans="2:6" ht="19.5" outlineLevel="1" x14ac:dyDescent="0.25">
      <c r="B73" s="202" t="s">
        <v>358</v>
      </c>
      <c r="C73" s="202" t="s">
        <v>359</v>
      </c>
      <c r="D73" s="202">
        <v>9</v>
      </c>
      <c r="E73" s="202" t="s">
        <v>360</v>
      </c>
      <c r="F73" s="202"/>
    </row>
    <row r="74" spans="2:6" ht="19.5" outlineLevel="1" x14ac:dyDescent="0.25">
      <c r="B74" s="202" t="s">
        <v>480</v>
      </c>
      <c r="C74" s="202" t="s">
        <v>481</v>
      </c>
      <c r="D74" s="202">
        <v>4</v>
      </c>
      <c r="E74" s="202" t="s">
        <v>482</v>
      </c>
      <c r="F74" s="202"/>
    </row>
    <row r="75" spans="2:6" ht="19.5" outlineLevel="1" x14ac:dyDescent="0.25">
      <c r="B75" s="202"/>
      <c r="C75" s="202"/>
      <c r="D75" s="202"/>
      <c r="E75" s="202"/>
      <c r="F75" s="202"/>
    </row>
    <row r="76" spans="2:6" ht="19.5" outlineLevel="1" x14ac:dyDescent="0.25">
      <c r="B76" s="202" t="s">
        <v>337</v>
      </c>
      <c r="C76" s="202"/>
      <c r="D76" s="202"/>
      <c r="E76" s="202"/>
      <c r="F76" s="202"/>
    </row>
    <row r="77" spans="2:6" ht="19.5" outlineLevel="1" x14ac:dyDescent="0.25">
      <c r="B77" s="202" t="s">
        <v>338</v>
      </c>
      <c r="C77" s="202" t="s">
        <v>339</v>
      </c>
      <c r="D77" s="202">
        <v>8</v>
      </c>
      <c r="E77" s="202" t="s">
        <v>340</v>
      </c>
      <c r="F77" s="202"/>
    </row>
    <row r="78" spans="2:6" ht="19.5" outlineLevel="1" x14ac:dyDescent="0.25">
      <c r="B78" s="202" t="s">
        <v>341</v>
      </c>
      <c r="C78" s="202" t="s">
        <v>342</v>
      </c>
      <c r="D78" s="202">
        <v>6</v>
      </c>
      <c r="E78" s="202" t="s">
        <v>343</v>
      </c>
      <c r="F78" s="202"/>
    </row>
    <row r="79" spans="2:6" ht="19.5" outlineLevel="1" x14ac:dyDescent="0.25">
      <c r="B79" s="202" t="s">
        <v>344</v>
      </c>
      <c r="C79" s="202" t="s">
        <v>345</v>
      </c>
      <c r="D79" s="202">
        <v>23</v>
      </c>
      <c r="E79" s="202" t="s">
        <v>346</v>
      </c>
      <c r="F79" s="202"/>
    </row>
    <row r="80" spans="2:6" ht="19.5" outlineLevel="1" x14ac:dyDescent="0.25">
      <c r="B80" s="202" t="s">
        <v>347</v>
      </c>
      <c r="C80" s="202" t="s">
        <v>348</v>
      </c>
      <c r="D80" s="202">
        <v>1</v>
      </c>
      <c r="E80" s="202" t="s">
        <v>349</v>
      </c>
      <c r="F80" s="202"/>
    </row>
    <row r="81" spans="2:6" ht="19.5" outlineLevel="1" x14ac:dyDescent="0.25">
      <c r="B81" s="202"/>
      <c r="C81" s="202"/>
      <c r="D81" s="202"/>
      <c r="E81" s="202"/>
      <c r="F81" s="202"/>
    </row>
    <row r="82" spans="2:6" ht="19.5" outlineLevel="1" x14ac:dyDescent="0.25">
      <c r="B82" s="202" t="s">
        <v>361</v>
      </c>
      <c r="C82" s="202"/>
      <c r="D82" s="202"/>
      <c r="E82" s="202"/>
      <c r="F82" s="202"/>
    </row>
    <row r="83" spans="2:6" ht="19.5" outlineLevel="1" x14ac:dyDescent="0.25">
      <c r="B83" s="202" t="s">
        <v>362</v>
      </c>
      <c r="C83" s="202" t="s">
        <v>363</v>
      </c>
      <c r="D83" s="202">
        <v>1</v>
      </c>
      <c r="E83" s="202" t="s">
        <v>364</v>
      </c>
      <c r="F83" s="202"/>
    </row>
    <row r="84" spans="2:6" ht="19.5" outlineLevel="1" x14ac:dyDescent="0.25">
      <c r="B84" s="202"/>
      <c r="C84" s="202"/>
      <c r="D84" s="202"/>
      <c r="E84" s="202"/>
      <c r="F84" s="202"/>
    </row>
    <row r="85" spans="2:6" ht="19.5" outlineLevel="1" x14ac:dyDescent="0.25">
      <c r="B85" s="202" t="s">
        <v>483</v>
      </c>
      <c r="C85" s="202"/>
      <c r="D85" s="202"/>
      <c r="E85" s="202"/>
      <c r="F85" s="202"/>
    </row>
    <row r="86" spans="2:6" ht="19.5" outlineLevel="1" x14ac:dyDescent="0.25">
      <c r="B86" s="202" t="s">
        <v>417</v>
      </c>
      <c r="C86" s="202" t="s">
        <v>484</v>
      </c>
      <c r="D86" s="202">
        <v>1</v>
      </c>
      <c r="E86" s="202" t="s">
        <v>485</v>
      </c>
      <c r="F86" s="202"/>
    </row>
    <row r="87" spans="2:6" ht="19.5" outlineLevel="1" x14ac:dyDescent="0.25">
      <c r="B87" s="202"/>
      <c r="C87" s="202"/>
      <c r="D87" s="202"/>
      <c r="E87" s="202"/>
      <c r="F87" s="202"/>
    </row>
    <row r="88" spans="2:6" ht="19.5" x14ac:dyDescent="0.25">
      <c r="B88" s="202"/>
      <c r="C88" s="202"/>
      <c r="D88" s="202"/>
      <c r="E88" s="202"/>
      <c r="F88" s="202"/>
    </row>
    <row r="89" spans="2:6" ht="19.5" x14ac:dyDescent="0.25">
      <c r="B89" s="202"/>
      <c r="C89" s="202"/>
      <c r="D89" s="202"/>
      <c r="E89" s="202"/>
    </row>
    <row r="90" spans="2:6" ht="19.5" outlineLevel="1" x14ac:dyDescent="0.25">
      <c r="B90" s="203" t="s">
        <v>350</v>
      </c>
      <c r="C90" s="204"/>
      <c r="D90" s="204"/>
      <c r="E90" s="204"/>
      <c r="F90" s="204"/>
    </row>
    <row r="91" spans="2:6" ht="19.5" outlineLevel="1" x14ac:dyDescent="0.25">
      <c r="B91" s="202" t="s">
        <v>325</v>
      </c>
      <c r="C91" s="202" t="s">
        <v>351</v>
      </c>
      <c r="D91" s="202" t="s">
        <v>54</v>
      </c>
      <c r="F91" s="202"/>
    </row>
    <row r="92" spans="2:6" ht="19.5" outlineLevel="1" x14ac:dyDescent="0.25">
      <c r="B92" s="202"/>
      <c r="C92" s="202"/>
      <c r="D92" s="202"/>
      <c r="F92" s="202"/>
    </row>
    <row r="93" spans="2:6" ht="19.5" outlineLevel="1" x14ac:dyDescent="0.25">
      <c r="B93" s="202" t="s">
        <v>352</v>
      </c>
      <c r="C93" s="202"/>
      <c r="D93" s="202"/>
      <c r="F93" s="202"/>
    </row>
    <row r="94" spans="2:6" ht="19.5" outlineLevel="1" x14ac:dyDescent="0.25">
      <c r="B94" s="202" t="s">
        <v>353</v>
      </c>
      <c r="C94" s="202">
        <v>36</v>
      </c>
      <c r="D94" s="202" t="s">
        <v>354</v>
      </c>
      <c r="F94" s="202"/>
    </row>
    <row r="95" spans="2:6" ht="19.5" outlineLevel="1" x14ac:dyDescent="0.25">
      <c r="B95" s="202">
        <v>36</v>
      </c>
      <c r="C95" s="202"/>
      <c r="D95" s="202"/>
      <c r="F95" s="202"/>
    </row>
    <row r="96" spans="2:6" ht="19.5" outlineLevel="1" x14ac:dyDescent="0.25">
      <c r="B96" s="202"/>
      <c r="C96" s="202"/>
      <c r="D96" s="202"/>
      <c r="E96" s="202"/>
    </row>
    <row r="97" spans="2:6" ht="19.5" outlineLevel="1" x14ac:dyDescent="0.25">
      <c r="B97" s="202"/>
      <c r="C97" s="202"/>
      <c r="D97" s="202"/>
      <c r="E97" s="202"/>
    </row>
    <row r="98" spans="2:6" ht="19.5" outlineLevel="1" x14ac:dyDescent="0.25">
      <c r="B98" s="202"/>
      <c r="C98" s="202"/>
      <c r="D98" s="202"/>
      <c r="E98" s="202"/>
    </row>
    <row r="99" spans="2:6" outlineLevel="1" x14ac:dyDescent="0.25"/>
    <row r="102" spans="2:6" ht="19.5" outlineLevel="1" x14ac:dyDescent="0.25">
      <c r="B102" s="203" t="s">
        <v>540</v>
      </c>
      <c r="C102" s="204"/>
      <c r="D102" s="204"/>
      <c r="E102" s="204"/>
      <c r="F102" s="204"/>
    </row>
    <row r="103" spans="2:6" ht="19.5" outlineLevel="1" x14ac:dyDescent="0.25">
      <c r="B103" s="202" t="s">
        <v>487</v>
      </c>
      <c r="C103" s="202" t="s">
        <v>488</v>
      </c>
      <c r="D103" s="202" t="s">
        <v>503</v>
      </c>
      <c r="E103" s="202"/>
      <c r="F103" s="202"/>
    </row>
    <row r="104" spans="2:6" ht="19.5" outlineLevel="1" x14ac:dyDescent="0.25">
      <c r="B104" s="202" t="s">
        <v>504</v>
      </c>
      <c r="C104" s="202">
        <v>1</v>
      </c>
      <c r="D104" s="202" t="s">
        <v>646</v>
      </c>
      <c r="E104" s="202"/>
      <c r="F104" s="202"/>
    </row>
    <row r="105" spans="2:6" ht="19.5" outlineLevel="1" x14ac:dyDescent="0.25">
      <c r="B105" s="202" t="s">
        <v>506</v>
      </c>
      <c r="C105" s="202">
        <v>8</v>
      </c>
      <c r="D105" s="202" t="s">
        <v>647</v>
      </c>
      <c r="E105" s="202"/>
      <c r="F105" s="202"/>
    </row>
    <row r="106" spans="2:6" ht="19.5" x14ac:dyDescent="0.25">
      <c r="B106" s="202" t="s">
        <v>635</v>
      </c>
      <c r="C106" s="202">
        <v>9</v>
      </c>
      <c r="D106" s="202" t="s">
        <v>648</v>
      </c>
      <c r="E106" s="202"/>
      <c r="F106" s="202"/>
    </row>
    <row r="107" spans="2:6" ht="19.5" x14ac:dyDescent="0.25">
      <c r="B107" s="202"/>
      <c r="C107" s="202"/>
      <c r="D107" s="202"/>
      <c r="E107" s="202"/>
      <c r="F107" s="202"/>
    </row>
    <row r="108" spans="2:6" ht="19.5" x14ac:dyDescent="0.25">
      <c r="B108" s="202"/>
      <c r="C108" s="202"/>
      <c r="D108" s="202"/>
      <c r="E108" s="202"/>
      <c r="F108" s="202"/>
    </row>
    <row r="109" spans="2:6" ht="19.5" x14ac:dyDescent="0.25">
      <c r="B109" s="202"/>
      <c r="C109" s="202"/>
      <c r="D109" s="202"/>
      <c r="E109" s="202"/>
      <c r="F109" s="202"/>
    </row>
    <row r="110" spans="2:6" ht="19.5" x14ac:dyDescent="0.25">
      <c r="B110" s="202"/>
      <c r="C110" s="202"/>
      <c r="D110" s="202"/>
      <c r="E110" s="202"/>
      <c r="F110" s="202"/>
    </row>
    <row r="111" spans="2:6" ht="19.5" x14ac:dyDescent="0.25">
      <c r="B111" s="202"/>
      <c r="C111" s="202"/>
      <c r="D111" s="202"/>
      <c r="E111" s="202"/>
      <c r="F111" s="202"/>
    </row>
    <row r="112" spans="2:6" ht="19.5" x14ac:dyDescent="0.25">
      <c r="B112" s="202"/>
      <c r="C112" s="202"/>
      <c r="D112" s="202"/>
      <c r="E112" s="202"/>
      <c r="F112" s="202"/>
    </row>
    <row r="113" spans="2:6" ht="19.5" x14ac:dyDescent="0.25">
      <c r="B113" s="202"/>
      <c r="C113" s="202"/>
      <c r="D113" s="202"/>
      <c r="E113" s="202"/>
      <c r="F113" s="202"/>
    </row>
    <row r="114" spans="2:6" ht="19.5" x14ac:dyDescent="0.25">
      <c r="B114" s="202"/>
      <c r="C114" s="202"/>
      <c r="D114" s="202"/>
      <c r="E114" s="202"/>
      <c r="F114" s="202"/>
    </row>
    <row r="115" spans="2:6" ht="19.5" x14ac:dyDescent="0.25">
      <c r="B115" s="202"/>
      <c r="C115" s="202"/>
      <c r="D115" s="202"/>
      <c r="E115" s="202"/>
      <c r="F115" s="202"/>
    </row>
    <row r="116" spans="2:6" ht="19.5" x14ac:dyDescent="0.25">
      <c r="B116" s="202"/>
      <c r="C116" s="202"/>
      <c r="D116" s="202"/>
      <c r="E116" s="202"/>
      <c r="F116" s="202"/>
    </row>
    <row r="117" spans="2:6" ht="19.5" x14ac:dyDescent="0.25">
      <c r="B117" s="202"/>
      <c r="C117" s="202"/>
      <c r="D117" s="202"/>
      <c r="E117" s="202"/>
      <c r="F117" s="202"/>
    </row>
    <row r="118" spans="2:6" ht="19.5" x14ac:dyDescent="0.25">
      <c r="B118" s="202"/>
      <c r="C118" s="202"/>
      <c r="D118" s="202"/>
      <c r="E118" s="202"/>
      <c r="F118" s="202"/>
    </row>
    <row r="119" spans="2:6" ht="19.5" x14ac:dyDescent="0.25">
      <c r="B119" s="202"/>
      <c r="C119" s="202"/>
      <c r="D119" s="202"/>
      <c r="E119" s="202"/>
      <c r="F119" s="202"/>
    </row>
    <row r="120" spans="2:6" ht="19.5" x14ac:dyDescent="0.25">
      <c r="B120" s="202"/>
      <c r="C120" s="202"/>
      <c r="D120" s="202"/>
      <c r="E120" s="202"/>
      <c r="F120" s="202"/>
    </row>
    <row r="121" spans="2:6" ht="19.5" x14ac:dyDescent="0.25">
      <c r="B121" s="202"/>
      <c r="C121" s="202"/>
      <c r="D121" s="202"/>
      <c r="E121" s="202"/>
      <c r="F121" s="202"/>
    </row>
    <row r="122" spans="2:6" ht="19.5" x14ac:dyDescent="0.25">
      <c r="B122" s="202"/>
      <c r="C122" s="202"/>
      <c r="D122" s="202"/>
      <c r="E122" s="202"/>
      <c r="F122" s="202"/>
    </row>
    <row r="123" spans="2:6" ht="19.5" x14ac:dyDescent="0.25">
      <c r="B123" s="202"/>
      <c r="C123" s="202"/>
      <c r="D123" s="202"/>
      <c r="E123" s="202"/>
      <c r="F123" s="202"/>
    </row>
    <row r="124" spans="2:6" ht="19.5" x14ac:dyDescent="0.25">
      <c r="B124" s="202"/>
      <c r="C124" s="202"/>
      <c r="D124" s="202"/>
      <c r="E124" s="202"/>
      <c r="F124" s="202"/>
    </row>
    <row r="125" spans="2:6" ht="19.5" x14ac:dyDescent="0.25">
      <c r="B125" s="202"/>
      <c r="C125" s="202"/>
      <c r="D125" s="202"/>
      <c r="E125" s="202"/>
      <c r="F125" s="202"/>
    </row>
    <row r="126" spans="2:6" ht="19.5" x14ac:dyDescent="0.25">
      <c r="B126" s="202"/>
      <c r="C126" s="202"/>
      <c r="D126" s="202"/>
      <c r="E126" s="202"/>
      <c r="F126" s="202"/>
    </row>
    <row r="127" spans="2:6" ht="19.5" x14ac:dyDescent="0.25">
      <c r="B127" s="202"/>
      <c r="C127" s="202"/>
      <c r="D127" s="202"/>
      <c r="E127" s="202"/>
      <c r="F127" s="202"/>
    </row>
    <row r="128" spans="2:6" ht="19.5" x14ac:dyDescent="0.25">
      <c r="B128" s="202"/>
      <c r="C128" s="202"/>
      <c r="D128" s="202"/>
      <c r="E128" s="202"/>
      <c r="F128" s="202"/>
    </row>
    <row r="129" spans="2:6" ht="19.5" x14ac:dyDescent="0.25">
      <c r="B129" s="202"/>
      <c r="C129" s="202"/>
      <c r="D129" s="202"/>
      <c r="E129" s="202"/>
      <c r="F129" s="202"/>
    </row>
    <row r="130" spans="2:6" ht="19.5" x14ac:dyDescent="0.25">
      <c r="B130" s="202"/>
      <c r="C130" s="202"/>
      <c r="D130" s="202"/>
      <c r="E130" s="202"/>
      <c r="F130" s="202"/>
    </row>
    <row r="131" spans="2:6" ht="19.5" x14ac:dyDescent="0.25">
      <c r="B131" s="202"/>
      <c r="C131" s="202"/>
      <c r="D131" s="202"/>
      <c r="E131" s="202"/>
      <c r="F131" s="202"/>
    </row>
    <row r="132" spans="2:6" ht="19.5" x14ac:dyDescent="0.25">
      <c r="B132" s="202"/>
      <c r="C132" s="202"/>
      <c r="D132" s="202"/>
      <c r="E132" s="202"/>
      <c r="F132" s="202"/>
    </row>
    <row r="133" spans="2:6" ht="19.5" x14ac:dyDescent="0.25">
      <c r="B133" s="202"/>
      <c r="C133" s="202"/>
      <c r="D133" s="202"/>
      <c r="E133" s="202"/>
      <c r="F133" s="202"/>
    </row>
    <row r="134" spans="2:6" ht="19.5" x14ac:dyDescent="0.25">
      <c r="B134" s="202"/>
      <c r="C134" s="202"/>
      <c r="D134" s="202"/>
      <c r="E134" s="202"/>
      <c r="F134" s="202"/>
    </row>
    <row r="135" spans="2:6" ht="19.5" x14ac:dyDescent="0.25">
      <c r="B135" s="202"/>
      <c r="C135" s="202"/>
      <c r="D135" s="202"/>
      <c r="E135" s="202"/>
      <c r="F135" s="202"/>
    </row>
    <row r="136" spans="2:6" ht="19.5" x14ac:dyDescent="0.25">
      <c r="B136" s="202"/>
      <c r="C136" s="202"/>
      <c r="D136" s="202"/>
      <c r="E136" s="202"/>
      <c r="F136" s="202"/>
    </row>
    <row r="137" spans="2:6" ht="19.5" x14ac:dyDescent="0.25">
      <c r="B137" s="202"/>
      <c r="C137" s="202"/>
      <c r="D137" s="202"/>
      <c r="E137" s="202"/>
      <c r="F137" s="202"/>
    </row>
    <row r="138" spans="2:6" ht="19.5" x14ac:dyDescent="0.25">
      <c r="B138" s="202"/>
      <c r="C138" s="202"/>
      <c r="D138" s="202"/>
      <c r="E138" s="202"/>
      <c r="F138" s="202"/>
    </row>
    <row r="139" spans="2:6" ht="19.5" x14ac:dyDescent="0.25">
      <c r="B139" s="202"/>
      <c r="C139" s="202"/>
      <c r="D139" s="202"/>
      <c r="E139" s="202"/>
      <c r="F139" s="202"/>
    </row>
    <row r="140" spans="2:6" ht="19.5" x14ac:dyDescent="0.25">
      <c r="B140" s="202"/>
      <c r="C140" s="202"/>
      <c r="D140" s="202"/>
      <c r="E140" s="202"/>
      <c r="F140" s="202"/>
    </row>
    <row r="141" spans="2:6" ht="19.5" x14ac:dyDescent="0.25">
      <c r="B141" s="202"/>
      <c r="C141" s="202"/>
      <c r="D141" s="202"/>
      <c r="E141" s="202"/>
      <c r="F141" s="202"/>
    </row>
    <row r="142" spans="2:6" ht="19.5" x14ac:dyDescent="0.25">
      <c r="B142" s="202"/>
      <c r="C142" s="202"/>
      <c r="D142" s="202"/>
      <c r="E142" s="202"/>
      <c r="F142" s="202"/>
    </row>
    <row r="143" spans="2:6" ht="19.5" x14ac:dyDescent="0.25">
      <c r="B143" s="202"/>
      <c r="C143" s="202"/>
      <c r="D143" s="202"/>
      <c r="E143" s="202"/>
      <c r="F143" s="202"/>
    </row>
    <row r="144" spans="2:6" ht="19.5" x14ac:dyDescent="0.25">
      <c r="B144" s="202"/>
      <c r="C144" s="202"/>
      <c r="D144" s="202"/>
      <c r="E144" s="202"/>
      <c r="F144" s="202"/>
    </row>
    <row r="145" spans="2:6" ht="19.5" x14ac:dyDescent="0.25">
      <c r="B145" s="202"/>
      <c r="C145" s="202"/>
      <c r="D145" s="202"/>
      <c r="E145" s="202"/>
      <c r="F145" s="202"/>
    </row>
    <row r="146" spans="2:6" ht="19.5" x14ac:dyDescent="0.25">
      <c r="B146" s="202"/>
      <c r="C146" s="202"/>
      <c r="D146" s="202"/>
      <c r="E146" s="202"/>
      <c r="F146" s="202"/>
    </row>
    <row r="147" spans="2:6" ht="19.5" x14ac:dyDescent="0.25">
      <c r="B147" s="202"/>
      <c r="C147" s="202"/>
      <c r="D147" s="202"/>
      <c r="E147" s="202"/>
      <c r="F147" s="202"/>
    </row>
    <row r="148" spans="2:6" ht="19.5" x14ac:dyDescent="0.25">
      <c r="B148" s="202"/>
      <c r="C148" s="202"/>
      <c r="D148" s="202"/>
      <c r="E148" s="202"/>
      <c r="F148" s="202"/>
    </row>
    <row r="149" spans="2:6" ht="19.5" x14ac:dyDescent="0.25">
      <c r="B149" s="202"/>
      <c r="C149" s="202"/>
      <c r="D149" s="202"/>
      <c r="E149" s="202"/>
      <c r="F149" s="202"/>
    </row>
    <row r="150" spans="2:6" ht="19.5" x14ac:dyDescent="0.25">
      <c r="B150" s="202"/>
      <c r="C150" s="202"/>
      <c r="D150" s="202"/>
      <c r="E150" s="202"/>
      <c r="F150" s="202"/>
    </row>
    <row r="151" spans="2:6" ht="19.5" x14ac:dyDescent="0.25">
      <c r="B151" s="202"/>
      <c r="C151" s="202"/>
      <c r="D151" s="202"/>
      <c r="E151" s="202"/>
      <c r="F151" s="202"/>
    </row>
    <row r="152" spans="2:6" ht="19.5" x14ac:dyDescent="0.25">
      <c r="B152" s="202"/>
      <c r="C152" s="202"/>
      <c r="D152" s="202"/>
      <c r="E152" s="202"/>
      <c r="F152" s="202"/>
    </row>
    <row r="153" spans="2:6" ht="19.5" x14ac:dyDescent="0.25">
      <c r="B153" s="202"/>
      <c r="C153" s="202"/>
      <c r="D153" s="202"/>
      <c r="E153" s="202"/>
      <c r="F153" s="202"/>
    </row>
    <row r="154" spans="2:6" ht="19.5" x14ac:dyDescent="0.25">
      <c r="B154" s="202"/>
      <c r="C154" s="202"/>
      <c r="D154" s="202"/>
      <c r="E154" s="202"/>
      <c r="F154" s="202"/>
    </row>
    <row r="155" spans="2:6" ht="19.5" x14ac:dyDescent="0.25">
      <c r="B155" s="202"/>
      <c r="C155" s="202"/>
      <c r="D155" s="202"/>
      <c r="E155" s="202"/>
      <c r="F155" s="202"/>
    </row>
    <row r="156" spans="2:6" ht="19.5" x14ac:dyDescent="0.25">
      <c r="B156" s="202"/>
      <c r="C156" s="202"/>
      <c r="D156" s="202"/>
      <c r="E156" s="202"/>
      <c r="F156" s="202"/>
    </row>
    <row r="157" spans="2:6" ht="19.5" x14ac:dyDescent="0.25">
      <c r="B157" s="202"/>
      <c r="C157" s="202"/>
      <c r="D157" s="202"/>
      <c r="E157" s="202"/>
      <c r="F157" s="202"/>
    </row>
    <row r="158" spans="2:6" ht="19.5" x14ac:dyDescent="0.25">
      <c r="B158" s="202"/>
      <c r="C158" s="202"/>
      <c r="D158" s="202"/>
      <c r="E158" s="202"/>
      <c r="F158" s="202"/>
    </row>
    <row r="159" spans="2:6" ht="19.5" x14ac:dyDescent="0.25">
      <c r="B159" s="202"/>
      <c r="C159" s="202"/>
      <c r="D159" s="202"/>
      <c r="E159" s="202"/>
      <c r="F159" s="202"/>
    </row>
    <row r="160" spans="2:6" ht="19.5" x14ac:dyDescent="0.25">
      <c r="B160" s="202"/>
      <c r="C160" s="202"/>
      <c r="D160" s="202"/>
      <c r="E160" s="202"/>
      <c r="F160" s="202"/>
    </row>
    <row r="161" spans="2:6" ht="19.5" x14ac:dyDescent="0.25">
      <c r="B161" s="202"/>
      <c r="C161" s="202"/>
      <c r="D161" s="202"/>
      <c r="E161" s="202"/>
      <c r="F161" s="202"/>
    </row>
    <row r="162" spans="2:6" ht="19.5" x14ac:dyDescent="0.25">
      <c r="B162" s="202"/>
      <c r="C162" s="202"/>
      <c r="D162" s="202"/>
      <c r="E162" s="202"/>
      <c r="F162" s="202"/>
    </row>
    <row r="163" spans="2:6" ht="19.5" x14ac:dyDescent="0.25">
      <c r="B163" s="202"/>
      <c r="C163" s="202"/>
      <c r="D163" s="202"/>
      <c r="E163" s="202"/>
      <c r="F163" s="202"/>
    </row>
    <row r="164" spans="2:6" ht="19.5" x14ac:dyDescent="0.25">
      <c r="B164" s="202"/>
      <c r="C164" s="202"/>
      <c r="D164" s="202"/>
      <c r="E164" s="202"/>
      <c r="F164" s="202"/>
    </row>
    <row r="165" spans="2:6" ht="19.5" x14ac:dyDescent="0.25">
      <c r="B165" s="202"/>
      <c r="C165" s="202"/>
      <c r="D165" s="202"/>
      <c r="E165" s="202"/>
      <c r="F165" s="202"/>
    </row>
    <row r="166" spans="2:6" ht="19.5" x14ac:dyDescent="0.25">
      <c r="B166" s="202"/>
      <c r="C166" s="202"/>
      <c r="D166" s="202"/>
      <c r="E166" s="202"/>
      <c r="F166" s="202"/>
    </row>
    <row r="167" spans="2:6" ht="19.5" x14ac:dyDescent="0.25">
      <c r="B167" s="202"/>
      <c r="C167" s="202"/>
      <c r="D167" s="202"/>
      <c r="E167" s="202"/>
      <c r="F167" s="202"/>
    </row>
    <row r="168" spans="2:6" ht="19.5" x14ac:dyDescent="0.25">
      <c r="B168" s="202"/>
      <c r="C168" s="202"/>
      <c r="D168" s="202"/>
      <c r="E168" s="202"/>
      <c r="F168" s="202"/>
    </row>
    <row r="169" spans="2:6" ht="19.5" x14ac:dyDescent="0.25">
      <c r="B169" s="202"/>
      <c r="C169" s="202"/>
      <c r="D169" s="202"/>
      <c r="E169" s="202"/>
      <c r="F169" s="202"/>
    </row>
    <row r="170" spans="2:6" ht="19.5" x14ac:dyDescent="0.25">
      <c r="B170" s="202"/>
      <c r="C170" s="202"/>
      <c r="D170" s="202"/>
      <c r="E170" s="202"/>
      <c r="F170" s="202"/>
    </row>
    <row r="171" spans="2:6" ht="19.5" x14ac:dyDescent="0.25">
      <c r="B171" s="202"/>
      <c r="C171" s="202"/>
      <c r="D171" s="202"/>
      <c r="E171" s="202"/>
      <c r="F171" s="202"/>
    </row>
    <row r="172" spans="2:6" ht="19.5" x14ac:dyDescent="0.25">
      <c r="B172" s="202"/>
      <c r="C172" s="202"/>
      <c r="D172" s="202"/>
      <c r="E172" s="202"/>
      <c r="F172" s="202"/>
    </row>
    <row r="173" spans="2:6" ht="19.5" x14ac:dyDescent="0.25">
      <c r="B173" s="202"/>
      <c r="C173" s="202"/>
      <c r="D173" s="202"/>
      <c r="E173" s="202"/>
      <c r="F173" s="202"/>
    </row>
    <row r="174" spans="2:6" ht="19.5" x14ac:dyDescent="0.25">
      <c r="B174" s="202"/>
      <c r="C174" s="202"/>
      <c r="D174" s="202"/>
      <c r="E174" s="202"/>
      <c r="F174" s="202"/>
    </row>
    <row r="175" spans="2:6" ht="19.5" x14ac:dyDescent="0.25">
      <c r="B175" s="202"/>
      <c r="C175" s="202"/>
      <c r="D175" s="202"/>
      <c r="E175" s="202"/>
      <c r="F175" s="202"/>
    </row>
    <row r="176" spans="2:6" ht="19.5" x14ac:dyDescent="0.25">
      <c r="B176" s="202"/>
      <c r="C176" s="202"/>
      <c r="D176" s="202"/>
      <c r="E176" s="202"/>
      <c r="F176" s="202"/>
    </row>
    <row r="177" spans="2:6" ht="19.5" x14ac:dyDescent="0.25">
      <c r="B177" s="202"/>
      <c r="C177" s="202"/>
      <c r="D177" s="202"/>
      <c r="E177" s="202"/>
      <c r="F177" s="202"/>
    </row>
    <row r="178" spans="2:6" ht="19.5" x14ac:dyDescent="0.25">
      <c r="B178" s="202"/>
      <c r="C178" s="202"/>
      <c r="D178" s="202"/>
      <c r="E178" s="202"/>
      <c r="F178" s="202"/>
    </row>
    <row r="179" spans="2:6" ht="19.5" x14ac:dyDescent="0.25">
      <c r="B179" s="202"/>
      <c r="C179" s="202"/>
      <c r="D179" s="202"/>
      <c r="E179" s="202"/>
      <c r="F179" s="202"/>
    </row>
    <row r="180" spans="2:6" ht="19.5" x14ac:dyDescent="0.25">
      <c r="B180" s="202"/>
      <c r="C180" s="202"/>
      <c r="D180" s="202"/>
      <c r="E180" s="202"/>
      <c r="F180" s="202"/>
    </row>
    <row r="181" spans="2:6" ht="19.5" x14ac:dyDescent="0.25">
      <c r="B181" s="202"/>
      <c r="C181" s="202"/>
      <c r="D181" s="202"/>
      <c r="E181" s="202"/>
      <c r="F181" s="202"/>
    </row>
    <row r="182" spans="2:6" ht="19.5" x14ac:dyDescent="0.25">
      <c r="B182" s="202"/>
      <c r="C182" s="202"/>
      <c r="D182" s="202"/>
      <c r="E182" s="202"/>
      <c r="F182" s="202"/>
    </row>
    <row r="183" spans="2:6" ht="19.5" x14ac:dyDescent="0.25">
      <c r="B183" s="202"/>
      <c r="C183" s="202"/>
      <c r="D183" s="202"/>
      <c r="E183" s="202"/>
      <c r="F183" s="202"/>
    </row>
    <row r="184" spans="2:6" ht="19.5" x14ac:dyDescent="0.25">
      <c r="B184" s="202"/>
      <c r="C184" s="202"/>
      <c r="D184" s="202"/>
      <c r="E184" s="202"/>
      <c r="F184" s="202"/>
    </row>
    <row r="185" spans="2:6" ht="19.5" x14ac:dyDescent="0.25">
      <c r="B185" s="202"/>
      <c r="C185" s="202"/>
      <c r="D185" s="202"/>
      <c r="E185" s="202"/>
      <c r="F185" s="202"/>
    </row>
    <row r="186" spans="2:6" ht="19.5" x14ac:dyDescent="0.25">
      <c r="B186" s="202"/>
      <c r="C186" s="202"/>
      <c r="D186" s="202"/>
      <c r="E186" s="202"/>
      <c r="F186" s="202"/>
    </row>
    <row r="187" spans="2:6" ht="19.5" x14ac:dyDescent="0.25">
      <c r="B187" s="202"/>
      <c r="C187" s="202"/>
      <c r="D187" s="202"/>
      <c r="E187" s="202"/>
      <c r="F187" s="202"/>
    </row>
    <row r="188" spans="2:6" ht="19.5" x14ac:dyDescent="0.25">
      <c r="B188" s="202"/>
      <c r="C188" s="202"/>
      <c r="D188" s="202"/>
      <c r="E188" s="202"/>
      <c r="F188" s="202"/>
    </row>
    <row r="189" spans="2:6" ht="19.5" x14ac:dyDescent="0.25">
      <c r="B189" s="202"/>
      <c r="C189" s="202"/>
      <c r="D189" s="202"/>
      <c r="E189" s="202"/>
      <c r="F189" s="202"/>
    </row>
    <row r="190" spans="2:6" ht="19.5" x14ac:dyDescent="0.25">
      <c r="B190" s="202"/>
      <c r="C190" s="202"/>
      <c r="D190" s="202"/>
      <c r="E190" s="202"/>
      <c r="F190" s="202"/>
    </row>
    <row r="191" spans="2:6" ht="19.5" x14ac:dyDescent="0.25">
      <c r="B191" s="202"/>
      <c r="C191" s="202"/>
      <c r="D191" s="202"/>
      <c r="E191" s="202"/>
      <c r="F191" s="202"/>
    </row>
    <row r="192" spans="2:6" ht="19.5" x14ac:dyDescent="0.25">
      <c r="B192" s="202"/>
      <c r="C192" s="202"/>
      <c r="D192" s="202"/>
      <c r="E192" s="202"/>
      <c r="F192" s="202"/>
    </row>
    <row r="193" spans="2:6" ht="19.5" x14ac:dyDescent="0.25">
      <c r="B193" s="202"/>
      <c r="C193" s="202"/>
      <c r="D193" s="202"/>
      <c r="E193" s="202"/>
      <c r="F193" s="202"/>
    </row>
    <row r="194" spans="2:6" ht="19.5" x14ac:dyDescent="0.25">
      <c r="B194" s="202"/>
      <c r="C194" s="202"/>
      <c r="D194" s="202"/>
      <c r="E194" s="202"/>
      <c r="F194" s="202"/>
    </row>
    <row r="195" spans="2:6" ht="19.5" x14ac:dyDescent="0.25">
      <c r="B195" s="202"/>
      <c r="C195" s="202"/>
      <c r="D195" s="202"/>
      <c r="E195" s="202"/>
      <c r="F195" s="202"/>
    </row>
    <row r="196" spans="2:6" ht="19.5" x14ac:dyDescent="0.25">
      <c r="B196" s="202"/>
      <c r="C196" s="202"/>
      <c r="D196" s="202"/>
      <c r="E196" s="202"/>
      <c r="F196" s="202"/>
    </row>
    <row r="197" spans="2:6" ht="19.5" x14ac:dyDescent="0.25">
      <c r="B197" s="202"/>
      <c r="C197" s="202"/>
      <c r="D197" s="202"/>
      <c r="E197" s="202"/>
      <c r="F197" s="202"/>
    </row>
    <row r="198" spans="2:6" ht="19.5" x14ac:dyDescent="0.25">
      <c r="B198" s="202"/>
      <c r="C198" s="202"/>
      <c r="D198" s="202"/>
      <c r="E198" s="202"/>
      <c r="F198" s="202"/>
    </row>
    <row r="199" spans="2:6" ht="19.5" x14ac:dyDescent="0.25">
      <c r="B199" s="202"/>
      <c r="C199" s="202"/>
      <c r="D199" s="202"/>
      <c r="E199" s="202"/>
      <c r="F199" s="202"/>
    </row>
    <row r="200" spans="2:6" ht="19.5" x14ac:dyDescent="0.25">
      <c r="B200" s="202"/>
      <c r="C200" s="202"/>
      <c r="D200" s="202"/>
      <c r="E200" s="202"/>
      <c r="F200" s="202"/>
    </row>
    <row r="201" spans="2:6" ht="19.5" x14ac:dyDescent="0.25">
      <c r="B201" s="202"/>
      <c r="C201" s="202"/>
      <c r="D201" s="202"/>
      <c r="E201" s="202"/>
      <c r="F201" s="202"/>
    </row>
    <row r="202" spans="2:6" ht="19.5" x14ac:dyDescent="0.25">
      <c r="B202" s="202"/>
      <c r="C202" s="202"/>
      <c r="D202" s="202"/>
      <c r="E202" s="202"/>
      <c r="F202" s="202"/>
    </row>
    <row r="203" spans="2:6" ht="19.5" x14ac:dyDescent="0.25">
      <c r="B203" s="202"/>
      <c r="C203" s="202"/>
      <c r="D203" s="202"/>
      <c r="E203" s="202"/>
      <c r="F203" s="202"/>
    </row>
    <row r="204" spans="2:6" ht="19.5" x14ac:dyDescent="0.25">
      <c r="B204" s="202"/>
      <c r="C204" s="202"/>
      <c r="D204" s="202"/>
      <c r="E204" s="202"/>
      <c r="F204" s="202"/>
    </row>
    <row r="205" spans="2:6" ht="19.5" x14ac:dyDescent="0.25">
      <c r="B205" s="202"/>
      <c r="C205" s="202"/>
      <c r="D205" s="202"/>
      <c r="E205" s="202"/>
      <c r="F205" s="202"/>
    </row>
    <row r="206" spans="2:6" ht="19.5" x14ac:dyDescent="0.25">
      <c r="B206" s="202"/>
      <c r="C206" s="202"/>
      <c r="D206" s="202"/>
      <c r="E206" s="202"/>
      <c r="F206" s="202"/>
    </row>
    <row r="207" spans="2:6" ht="19.5" x14ac:dyDescent="0.25">
      <c r="B207" s="202"/>
      <c r="C207" s="202"/>
      <c r="D207" s="202"/>
      <c r="E207" s="202"/>
      <c r="F207" s="202"/>
    </row>
    <row r="208" spans="2:6" ht="19.5" x14ac:dyDescent="0.25">
      <c r="B208" s="202"/>
      <c r="C208" s="202"/>
      <c r="D208" s="202"/>
      <c r="E208" s="202"/>
      <c r="F208" s="202"/>
    </row>
    <row r="209" spans="2:6" ht="19.5" x14ac:dyDescent="0.25">
      <c r="B209" s="202"/>
      <c r="C209" s="202"/>
      <c r="D209" s="202"/>
      <c r="E209" s="202"/>
      <c r="F209" s="202"/>
    </row>
    <row r="210" spans="2:6" ht="19.5" x14ac:dyDescent="0.25">
      <c r="B210" s="202"/>
      <c r="C210" s="202"/>
      <c r="D210" s="202"/>
      <c r="E210" s="202"/>
      <c r="F210" s="202"/>
    </row>
    <row r="211" spans="2:6" ht="19.5" x14ac:dyDescent="0.25">
      <c r="B211" s="202"/>
      <c r="C211" s="202"/>
      <c r="D211" s="202"/>
      <c r="E211" s="202"/>
      <c r="F211" s="202"/>
    </row>
    <row r="212" spans="2:6" ht="19.5" x14ac:dyDescent="0.25">
      <c r="B212" s="202"/>
      <c r="C212" s="202"/>
      <c r="D212" s="202"/>
      <c r="E212" s="202"/>
      <c r="F212" s="202"/>
    </row>
    <row r="213" spans="2:6" ht="19.5" x14ac:dyDescent="0.25">
      <c r="B213" s="202"/>
      <c r="C213" s="202"/>
      <c r="D213" s="202"/>
      <c r="E213" s="202"/>
      <c r="F213" s="202"/>
    </row>
    <row r="214" spans="2:6" ht="19.5" x14ac:dyDescent="0.25">
      <c r="B214" s="202"/>
      <c r="C214" s="202"/>
      <c r="D214" s="202"/>
      <c r="E214" s="202"/>
      <c r="F214" s="202"/>
    </row>
    <row r="215" spans="2:6" ht="19.5" x14ac:dyDescent="0.25">
      <c r="B215" s="202"/>
      <c r="C215" s="202"/>
      <c r="D215" s="202"/>
      <c r="E215" s="202"/>
      <c r="F215" s="202"/>
    </row>
    <row r="216" spans="2:6" ht="19.5" x14ac:dyDescent="0.25">
      <c r="B216" s="202"/>
      <c r="C216" s="202"/>
      <c r="D216" s="202"/>
      <c r="E216" s="202"/>
      <c r="F216" s="202"/>
    </row>
    <row r="217" spans="2:6" ht="19.5" x14ac:dyDescent="0.25">
      <c r="B217" s="202"/>
      <c r="C217" s="202"/>
      <c r="D217" s="202"/>
      <c r="E217" s="202"/>
      <c r="F217" s="202"/>
    </row>
    <row r="218" spans="2:6" ht="19.5" x14ac:dyDescent="0.25">
      <c r="B218" s="202"/>
      <c r="C218" s="202"/>
      <c r="D218" s="202"/>
      <c r="E218" s="202"/>
      <c r="F218" s="202"/>
    </row>
    <row r="219" spans="2:6" ht="19.5" x14ac:dyDescent="0.25">
      <c r="B219" s="202"/>
      <c r="C219" s="202"/>
      <c r="D219" s="202"/>
      <c r="E219" s="202"/>
      <c r="F219" s="202"/>
    </row>
    <row r="220" spans="2:6" ht="19.5" x14ac:dyDescent="0.25">
      <c r="B220" s="202"/>
      <c r="C220" s="202"/>
      <c r="D220" s="202"/>
      <c r="E220" s="202"/>
      <c r="F220" s="202"/>
    </row>
    <row r="221" spans="2:6" ht="19.5" x14ac:dyDescent="0.25">
      <c r="B221" s="202"/>
      <c r="C221" s="202"/>
      <c r="D221" s="202"/>
      <c r="E221" s="202"/>
      <c r="F221" s="202"/>
    </row>
    <row r="222" spans="2:6" ht="19.5" x14ac:dyDescent="0.25">
      <c r="B222" s="202"/>
      <c r="C222" s="202"/>
      <c r="D222" s="202"/>
      <c r="E222" s="202"/>
      <c r="F222" s="202"/>
    </row>
    <row r="223" spans="2:6" ht="19.5" x14ac:dyDescent="0.25">
      <c r="B223" s="202"/>
      <c r="C223" s="202"/>
      <c r="D223" s="202"/>
      <c r="E223" s="202"/>
      <c r="F223" s="202"/>
    </row>
    <row r="224" spans="2:6" ht="19.5" x14ac:dyDescent="0.25">
      <c r="B224" s="202"/>
      <c r="C224" s="202"/>
      <c r="D224" s="202"/>
      <c r="E224" s="202"/>
      <c r="F224" s="202"/>
    </row>
    <row r="225" spans="2:6" ht="19.5" x14ac:dyDescent="0.25">
      <c r="B225" s="202"/>
      <c r="C225" s="202"/>
      <c r="D225" s="202"/>
      <c r="E225" s="202"/>
      <c r="F225" s="202"/>
    </row>
    <row r="226" spans="2:6" ht="19.5" x14ac:dyDescent="0.25">
      <c r="B226" s="202"/>
      <c r="C226" s="202"/>
      <c r="D226" s="202"/>
      <c r="E226" s="202"/>
      <c r="F226" s="202"/>
    </row>
    <row r="227" spans="2:6" ht="19.5" x14ac:dyDescent="0.25">
      <c r="B227" s="202"/>
      <c r="C227" s="202"/>
      <c r="D227" s="202"/>
      <c r="E227" s="202"/>
      <c r="F227" s="202"/>
    </row>
    <row r="228" spans="2:6" ht="19.5" x14ac:dyDescent="0.25">
      <c r="B228" s="202"/>
      <c r="C228" s="202"/>
      <c r="D228" s="202"/>
      <c r="E228" s="202"/>
      <c r="F228" s="202"/>
    </row>
    <row r="229" spans="2:6" ht="19.5" x14ac:dyDescent="0.25">
      <c r="B229" s="202"/>
      <c r="C229" s="202"/>
      <c r="D229" s="202"/>
      <c r="E229" s="202"/>
      <c r="F229" s="202"/>
    </row>
    <row r="230" spans="2:6" ht="19.5" x14ac:dyDescent="0.25">
      <c r="B230" s="202"/>
      <c r="C230" s="202"/>
      <c r="D230" s="202"/>
      <c r="E230" s="202"/>
      <c r="F230" s="202"/>
    </row>
    <row r="231" spans="2:6" ht="19.5" x14ac:dyDescent="0.25">
      <c r="B231" s="202"/>
      <c r="C231" s="202"/>
      <c r="D231" s="202"/>
      <c r="E231" s="202"/>
      <c r="F231" s="202"/>
    </row>
    <row r="232" spans="2:6" ht="19.5" x14ac:dyDescent="0.25">
      <c r="B232" s="202"/>
      <c r="C232" s="202"/>
      <c r="D232" s="202"/>
      <c r="E232" s="202"/>
      <c r="F232" s="202"/>
    </row>
    <row r="233" spans="2:6" ht="19.5" x14ac:dyDescent="0.25">
      <c r="B233" s="202"/>
      <c r="C233" s="202"/>
      <c r="D233" s="202"/>
      <c r="E233" s="202"/>
      <c r="F233" s="202"/>
    </row>
    <row r="234" spans="2:6" ht="19.5" x14ac:dyDescent="0.25">
      <c r="B234" s="202"/>
      <c r="C234" s="202"/>
      <c r="D234" s="202"/>
      <c r="E234" s="202"/>
      <c r="F234" s="202"/>
    </row>
    <row r="235" spans="2:6" ht="19.5" x14ac:dyDescent="0.25">
      <c r="B235" s="202"/>
      <c r="C235" s="202"/>
      <c r="D235" s="202"/>
      <c r="E235" s="202"/>
      <c r="F235" s="202"/>
    </row>
    <row r="236" spans="2:6" ht="19.5" x14ac:dyDescent="0.25">
      <c r="B236" s="202"/>
      <c r="C236" s="202"/>
      <c r="D236" s="202"/>
      <c r="E236" s="202"/>
      <c r="F236" s="202"/>
    </row>
    <row r="237" spans="2:6" ht="19.5" x14ac:dyDescent="0.25">
      <c r="B237" s="202"/>
      <c r="C237" s="202"/>
      <c r="D237" s="202"/>
      <c r="E237" s="202"/>
      <c r="F237" s="202"/>
    </row>
    <row r="238" spans="2:6" ht="19.5" x14ac:dyDescent="0.25">
      <c r="B238" s="202"/>
      <c r="C238" s="202"/>
      <c r="D238" s="202"/>
      <c r="E238" s="202"/>
      <c r="F238" s="202"/>
    </row>
    <row r="239" spans="2:6" ht="19.5" x14ac:dyDescent="0.25">
      <c r="B239" s="202"/>
      <c r="C239" s="202"/>
      <c r="D239" s="202"/>
      <c r="E239" s="202"/>
      <c r="F239" s="202"/>
    </row>
    <row r="240" spans="2:6" ht="19.5" x14ac:dyDescent="0.25">
      <c r="B240" s="202"/>
      <c r="C240" s="202"/>
      <c r="D240" s="202"/>
      <c r="E240" s="202"/>
      <c r="F240" s="202"/>
    </row>
    <row r="241" spans="2:6" ht="19.5" x14ac:dyDescent="0.25">
      <c r="B241" s="202"/>
      <c r="C241" s="202"/>
      <c r="D241" s="202"/>
      <c r="E241" s="202"/>
      <c r="F241" s="202"/>
    </row>
    <row r="242" spans="2:6" ht="19.5" x14ac:dyDescent="0.25">
      <c r="B242" s="202"/>
      <c r="C242" s="202"/>
      <c r="D242" s="202"/>
      <c r="E242" s="202"/>
      <c r="F242" s="202"/>
    </row>
    <row r="243" spans="2:6" ht="19.5" x14ac:dyDescent="0.25">
      <c r="B243" s="202"/>
      <c r="C243" s="202"/>
      <c r="D243" s="202"/>
      <c r="E243" s="202"/>
      <c r="F243" s="202"/>
    </row>
    <row r="244" spans="2:6" ht="19.5" x14ac:dyDescent="0.25">
      <c r="B244" s="202"/>
      <c r="C244" s="202"/>
      <c r="D244" s="202"/>
      <c r="E244" s="202"/>
      <c r="F244" s="202"/>
    </row>
    <row r="245" spans="2:6" ht="19.5" x14ac:dyDescent="0.25">
      <c r="B245" s="202"/>
      <c r="C245" s="202"/>
      <c r="D245" s="202"/>
      <c r="E245" s="202"/>
      <c r="F245" s="202"/>
    </row>
    <row r="246" spans="2:6" ht="19.5" x14ac:dyDescent="0.25">
      <c r="B246" s="202"/>
      <c r="C246" s="202"/>
      <c r="D246" s="202"/>
      <c r="E246" s="202"/>
      <c r="F246" s="202"/>
    </row>
    <row r="247" spans="2:6" ht="19.5" x14ac:dyDescent="0.25">
      <c r="B247" s="202"/>
      <c r="C247" s="202"/>
      <c r="D247" s="202"/>
      <c r="E247" s="202"/>
      <c r="F247" s="202"/>
    </row>
    <row r="248" spans="2:6" ht="19.5" x14ac:dyDescent="0.25">
      <c r="B248" s="202"/>
      <c r="C248" s="202"/>
      <c r="D248" s="202"/>
      <c r="E248" s="202"/>
      <c r="F248" s="202"/>
    </row>
    <row r="249" spans="2:6" ht="19.5" x14ac:dyDescent="0.25">
      <c r="B249" s="202"/>
      <c r="C249" s="202"/>
      <c r="D249" s="202"/>
      <c r="E249" s="202"/>
      <c r="F249" s="202"/>
    </row>
    <row r="250" spans="2:6" ht="19.5" x14ac:dyDescent="0.25">
      <c r="B250" s="202"/>
      <c r="C250" s="202"/>
      <c r="D250" s="202"/>
      <c r="E250" s="202"/>
      <c r="F250" s="202"/>
    </row>
    <row r="251" spans="2:6" ht="19.5" x14ac:dyDescent="0.25">
      <c r="B251" s="202"/>
      <c r="C251" s="202"/>
      <c r="D251" s="202"/>
      <c r="E251" s="202"/>
      <c r="F251" s="202"/>
    </row>
    <row r="252" spans="2:6" ht="19.5" x14ac:dyDescent="0.25">
      <c r="B252" s="202"/>
      <c r="C252" s="202"/>
      <c r="D252" s="202"/>
      <c r="E252" s="202"/>
      <c r="F252" s="202"/>
    </row>
    <row r="253" spans="2:6" ht="19.5" x14ac:dyDescent="0.25">
      <c r="B253" s="202"/>
      <c r="C253" s="202"/>
      <c r="D253" s="202"/>
      <c r="E253" s="202"/>
      <c r="F253" s="202"/>
    </row>
    <row r="254" spans="2:6" ht="19.5" x14ac:dyDescent="0.25">
      <c r="B254" s="202"/>
      <c r="C254" s="202"/>
      <c r="D254" s="202"/>
      <c r="E254" s="202"/>
      <c r="F254" s="202"/>
    </row>
    <row r="255" spans="2:6" ht="19.5" x14ac:dyDescent="0.25">
      <c r="B255" s="202"/>
      <c r="C255" s="202"/>
      <c r="D255" s="202"/>
      <c r="E255" s="202"/>
      <c r="F255" s="202"/>
    </row>
    <row r="256" spans="2:6" ht="19.5" x14ac:dyDescent="0.25">
      <c r="B256" s="202"/>
      <c r="C256" s="202"/>
      <c r="D256" s="202"/>
      <c r="E256" s="202"/>
      <c r="F256" s="202"/>
    </row>
    <row r="257" spans="2:6" ht="19.5" x14ac:dyDescent="0.25">
      <c r="B257" s="202"/>
      <c r="C257" s="202"/>
      <c r="D257" s="202"/>
      <c r="E257" s="202"/>
      <c r="F257" s="202"/>
    </row>
    <row r="258" spans="2:6" ht="19.5" x14ac:dyDescent="0.25">
      <c r="B258" s="202"/>
      <c r="C258" s="202"/>
      <c r="D258" s="202"/>
      <c r="E258" s="202"/>
      <c r="F258" s="202"/>
    </row>
    <row r="259" spans="2:6" ht="19.5" x14ac:dyDescent="0.25">
      <c r="B259" s="202"/>
      <c r="C259" s="202"/>
      <c r="D259" s="202"/>
      <c r="E259" s="202"/>
      <c r="F259" s="202"/>
    </row>
    <row r="260" spans="2:6" ht="19.5" x14ac:dyDescent="0.25">
      <c r="B260" s="202"/>
      <c r="C260" s="202"/>
      <c r="D260" s="202"/>
      <c r="E260" s="202"/>
      <c r="F260" s="202"/>
    </row>
    <row r="261" spans="2:6" ht="19.5" x14ac:dyDescent="0.25">
      <c r="B261" s="202"/>
      <c r="C261" s="202"/>
      <c r="D261" s="202"/>
      <c r="E261" s="202"/>
      <c r="F261" s="202"/>
    </row>
    <row r="262" spans="2:6" ht="19.5" x14ac:dyDescent="0.25">
      <c r="B262" s="202"/>
      <c r="C262" s="202"/>
      <c r="D262" s="202"/>
      <c r="E262" s="202"/>
      <c r="F262" s="202"/>
    </row>
    <row r="263" spans="2:6" ht="19.5" x14ac:dyDescent="0.25">
      <c r="B263" s="202"/>
      <c r="C263" s="202"/>
      <c r="D263" s="202"/>
      <c r="E263" s="202"/>
      <c r="F263" s="202"/>
    </row>
    <row r="264" spans="2:6" ht="19.5" x14ac:dyDescent="0.25">
      <c r="B264" s="202"/>
      <c r="C264" s="202"/>
      <c r="D264" s="202"/>
      <c r="E264" s="202"/>
      <c r="F264" s="202"/>
    </row>
    <row r="265" spans="2:6" ht="19.5" x14ac:dyDescent="0.25">
      <c r="B265" s="202"/>
      <c r="C265" s="202"/>
      <c r="D265" s="202"/>
      <c r="E265" s="202"/>
      <c r="F265" s="202"/>
    </row>
    <row r="266" spans="2:6" ht="19.5" x14ac:dyDescent="0.25">
      <c r="B266" s="202"/>
      <c r="C266" s="202"/>
      <c r="D266" s="202"/>
      <c r="E266" s="202"/>
      <c r="F266" s="202"/>
    </row>
    <row r="267" spans="2:6" ht="19.5" x14ac:dyDescent="0.25">
      <c r="B267" s="202"/>
      <c r="C267" s="202"/>
      <c r="D267" s="202"/>
      <c r="E267" s="202"/>
      <c r="F267" s="202"/>
    </row>
    <row r="268" spans="2:6" ht="19.5" x14ac:dyDescent="0.25">
      <c r="B268" s="202"/>
      <c r="C268" s="202"/>
      <c r="D268" s="202"/>
      <c r="E268" s="202"/>
      <c r="F268" s="202"/>
    </row>
    <row r="269" spans="2:6" ht="19.5" x14ac:dyDescent="0.25">
      <c r="B269" s="202"/>
      <c r="C269" s="202"/>
      <c r="D269" s="202"/>
      <c r="E269" s="202"/>
      <c r="F269" s="202"/>
    </row>
    <row r="270" spans="2:6" ht="19.5" x14ac:dyDescent="0.25">
      <c r="B270" s="202"/>
      <c r="C270" s="202"/>
      <c r="D270" s="202"/>
      <c r="E270" s="202"/>
      <c r="F270" s="202"/>
    </row>
    <row r="271" spans="2:6" ht="19.5" x14ac:dyDescent="0.25">
      <c r="B271" s="202"/>
      <c r="C271" s="202"/>
      <c r="D271" s="202"/>
      <c r="E271" s="202"/>
      <c r="F271" s="202"/>
    </row>
    <row r="272" spans="2:6" ht="19.5" x14ac:dyDescent="0.25">
      <c r="B272" s="202"/>
      <c r="C272" s="202"/>
      <c r="D272" s="202"/>
      <c r="E272" s="202"/>
      <c r="F272" s="202"/>
    </row>
  </sheetData>
  <phoneticPr fontId="2" type="noConversion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  <pageSetUpPr fitToPage="1"/>
  </sheetPr>
  <dimension ref="A1:TR249"/>
  <sheetViews>
    <sheetView view="pageBreakPreview" topLeftCell="A226" zoomScale="60" zoomScaleNormal="100" workbookViewId="0">
      <selection activeCell="I226" sqref="I1:L1048576"/>
    </sheetView>
  </sheetViews>
  <sheetFormatPr defaultColWidth="8.85546875" defaultRowHeight="15" x14ac:dyDescent="0.25"/>
  <cols>
    <col min="1" max="1" width="11.42578125" style="483" customWidth="1"/>
    <col min="2" max="2" width="12.42578125" style="483" customWidth="1"/>
    <col min="3" max="3" width="12.140625" style="483" customWidth="1"/>
    <col min="4" max="4" width="67.5703125" style="483" customWidth="1"/>
    <col min="5" max="5" width="12.140625" style="483" customWidth="1"/>
    <col min="6" max="6" width="12.42578125" style="483" customWidth="1"/>
    <col min="7" max="8" width="13.28515625" style="483" customWidth="1"/>
  </cols>
  <sheetData>
    <row r="1" spans="1:538" x14ac:dyDescent="0.25">
      <c r="A1" s="472"/>
      <c r="B1" s="473"/>
      <c r="C1" s="474"/>
      <c r="D1" s="911" t="s">
        <v>1</v>
      </c>
      <c r="E1" s="912"/>
      <c r="F1" s="912"/>
      <c r="G1" s="912"/>
      <c r="H1" s="912"/>
    </row>
    <row r="2" spans="1:538" ht="15.75" x14ac:dyDescent="0.25">
      <c r="A2" s="475"/>
      <c r="B2" s="476"/>
      <c r="C2" s="477"/>
      <c r="D2" s="913" t="s">
        <v>394</v>
      </c>
      <c r="E2" s="914"/>
      <c r="F2" s="914"/>
      <c r="G2" s="914"/>
      <c r="H2" s="914"/>
    </row>
    <row r="3" spans="1:538" x14ac:dyDescent="0.25">
      <c r="A3" s="478"/>
      <c r="B3" s="479"/>
      <c r="C3" s="480"/>
      <c r="D3" s="915" t="s">
        <v>33</v>
      </c>
      <c r="E3" s="916"/>
      <c r="F3" s="916"/>
      <c r="G3" s="916"/>
      <c r="H3" s="916"/>
    </row>
    <row r="4" spans="1:538" ht="20.25" x14ac:dyDescent="0.25">
      <c r="A4" s="917" t="s">
        <v>38</v>
      </c>
      <c r="B4" s="918"/>
      <c r="C4" s="918"/>
      <c r="D4" s="918"/>
      <c r="E4" s="918"/>
      <c r="F4" s="918"/>
      <c r="G4" s="918"/>
      <c r="H4" s="918"/>
    </row>
    <row r="5" spans="1:538" x14ac:dyDescent="0.25">
      <c r="A5" s="212" t="s">
        <v>216</v>
      </c>
      <c r="B5" s="271" t="s">
        <v>778</v>
      </c>
      <c r="C5" s="265"/>
      <c r="D5" s="265"/>
      <c r="E5" s="265"/>
      <c r="F5" s="265"/>
      <c r="G5" s="481" t="s">
        <v>651</v>
      </c>
      <c r="H5" s="273"/>
    </row>
    <row r="6" spans="1:538" x14ac:dyDescent="0.25">
      <c r="A6" s="212" t="s">
        <v>2</v>
      </c>
      <c r="B6" s="271" t="s">
        <v>405</v>
      </c>
      <c r="C6" s="265"/>
      <c r="D6" s="265"/>
      <c r="E6" s="265"/>
      <c r="F6" s="265"/>
      <c r="G6" s="272"/>
      <c r="H6" s="274"/>
    </row>
    <row r="7" spans="1:538" x14ac:dyDescent="0.25">
      <c r="A7" s="212" t="s">
        <v>3</v>
      </c>
      <c r="B7" s="271" t="s">
        <v>779</v>
      </c>
      <c r="C7" s="265"/>
      <c r="D7" s="265"/>
      <c r="E7" s="265"/>
      <c r="F7" s="265"/>
      <c r="G7" s="925" t="s">
        <v>1025</v>
      </c>
      <c r="H7" s="926"/>
      <c r="TJ7" s="269"/>
      <c r="TK7" s="269"/>
      <c r="TL7" s="269"/>
      <c r="TM7" s="269"/>
      <c r="TN7" s="269"/>
      <c r="TO7" s="269"/>
      <c r="TP7" s="269"/>
      <c r="TQ7" s="269"/>
      <c r="TR7" s="269"/>
    </row>
    <row r="8" spans="1:538" x14ac:dyDescent="0.25">
      <c r="A8" s="213" t="s">
        <v>76</v>
      </c>
      <c r="B8" s="271" t="s">
        <v>1465</v>
      </c>
      <c r="C8" s="265"/>
      <c r="D8" s="265"/>
      <c r="E8" s="265"/>
      <c r="F8" s="265"/>
      <c r="G8" s="927"/>
      <c r="H8" s="928"/>
      <c r="TJ8" s="269"/>
      <c r="TK8" s="269"/>
      <c r="TL8" s="269"/>
      <c r="TM8" s="269"/>
      <c r="TN8" s="269"/>
      <c r="TO8" s="269"/>
      <c r="TP8" s="269"/>
      <c r="TQ8" s="269"/>
      <c r="TR8" s="269"/>
    </row>
    <row r="9" spans="1:538" s="269" customFormat="1" x14ac:dyDescent="0.25">
      <c r="A9" s="427" t="s">
        <v>601</v>
      </c>
      <c r="B9" s="902" t="s">
        <v>604</v>
      </c>
      <c r="C9" s="902" t="s">
        <v>39</v>
      </c>
      <c r="D9" s="903" t="s">
        <v>838</v>
      </c>
      <c r="E9" s="428" t="s">
        <v>603</v>
      </c>
      <c r="F9" s="427" t="s">
        <v>46</v>
      </c>
      <c r="G9" s="429" t="s">
        <v>602</v>
      </c>
      <c r="H9" s="430">
        <v>85.39</v>
      </c>
    </row>
    <row r="10" spans="1:538" s="269" customFormat="1" x14ac:dyDescent="0.25">
      <c r="A10" s="902" t="s">
        <v>5</v>
      </c>
      <c r="B10" s="902"/>
      <c r="C10" s="902"/>
      <c r="D10" s="903"/>
      <c r="E10" s="904" t="s">
        <v>40</v>
      </c>
      <c r="F10" s="904" t="s">
        <v>41</v>
      </c>
      <c r="G10" s="905" t="s">
        <v>45</v>
      </c>
      <c r="H10" s="905"/>
    </row>
    <row r="11" spans="1:538" s="269" customFormat="1" ht="25.5" x14ac:dyDescent="0.25">
      <c r="A11" s="902"/>
      <c r="B11" s="902"/>
      <c r="C11" s="902"/>
      <c r="D11" s="903"/>
      <c r="E11" s="904"/>
      <c r="F11" s="904"/>
      <c r="G11" s="386" t="s">
        <v>42</v>
      </c>
      <c r="H11" s="386" t="s">
        <v>43</v>
      </c>
    </row>
    <row r="12" spans="1:538" s="269" customFormat="1" x14ac:dyDescent="0.25">
      <c r="A12" s="424">
        <v>1</v>
      </c>
      <c r="B12" s="424" t="s">
        <v>60</v>
      </c>
      <c r="C12" s="424">
        <v>201002046</v>
      </c>
      <c r="D12" s="545" t="s">
        <v>1494</v>
      </c>
      <c r="E12" s="431" t="s">
        <v>46</v>
      </c>
      <c r="F12" s="546">
        <v>1</v>
      </c>
      <c r="G12" s="355">
        <v>24.89</v>
      </c>
      <c r="H12" s="433">
        <v>24.89</v>
      </c>
    </row>
    <row r="13" spans="1:538" s="269" customFormat="1" ht="24" x14ac:dyDescent="0.25">
      <c r="A13" s="424">
        <v>2</v>
      </c>
      <c r="B13" s="424" t="s">
        <v>59</v>
      </c>
      <c r="C13" s="424">
        <v>97624</v>
      </c>
      <c r="D13" s="545" t="s">
        <v>2011</v>
      </c>
      <c r="E13" s="431" t="s">
        <v>906</v>
      </c>
      <c r="F13" s="546">
        <v>0.11249999999999999</v>
      </c>
      <c r="G13" s="355" t="s">
        <v>2012</v>
      </c>
      <c r="H13" s="433">
        <v>9.3800000000000008</v>
      </c>
    </row>
    <row r="14" spans="1:538" s="269" customFormat="1" ht="24" x14ac:dyDescent="0.25">
      <c r="A14" s="424">
        <v>3</v>
      </c>
      <c r="B14" s="424" t="s">
        <v>59</v>
      </c>
      <c r="C14" s="424">
        <v>401001100</v>
      </c>
      <c r="D14" s="545" t="s">
        <v>2013</v>
      </c>
      <c r="E14" s="431" t="s">
        <v>906</v>
      </c>
      <c r="F14" s="546">
        <v>0.75</v>
      </c>
      <c r="G14" s="355">
        <v>68.16</v>
      </c>
      <c r="H14" s="433">
        <v>51.12</v>
      </c>
    </row>
    <row r="15" spans="1:538" s="269" customFormat="1" x14ac:dyDescent="0.25">
      <c r="A15" s="906"/>
      <c r="B15" s="906"/>
      <c r="C15" s="906"/>
      <c r="D15" s="906"/>
      <c r="E15" s="906"/>
      <c r="F15" s="906"/>
      <c r="G15" s="906"/>
      <c r="H15" s="906"/>
    </row>
    <row r="16" spans="1:538" s="269" customFormat="1" x14ac:dyDescent="0.25">
      <c r="A16" s="427" t="s">
        <v>612</v>
      </c>
      <c r="B16" s="902" t="s">
        <v>604</v>
      </c>
      <c r="C16" s="902" t="s">
        <v>39</v>
      </c>
      <c r="D16" s="903" t="s">
        <v>831</v>
      </c>
      <c r="E16" s="428" t="s">
        <v>603</v>
      </c>
      <c r="F16" s="427" t="s">
        <v>46</v>
      </c>
      <c r="G16" s="429" t="s">
        <v>602</v>
      </c>
      <c r="H16" s="430">
        <v>24.1</v>
      </c>
    </row>
    <row r="17" spans="1:8" s="269" customFormat="1" x14ac:dyDescent="0.25">
      <c r="A17" s="902" t="s">
        <v>5</v>
      </c>
      <c r="B17" s="902"/>
      <c r="C17" s="902"/>
      <c r="D17" s="903"/>
      <c r="E17" s="904" t="s">
        <v>40</v>
      </c>
      <c r="F17" s="904" t="s">
        <v>41</v>
      </c>
      <c r="G17" s="905" t="s">
        <v>45</v>
      </c>
      <c r="H17" s="905"/>
    </row>
    <row r="18" spans="1:8" s="269" customFormat="1" ht="25.5" x14ac:dyDescent="0.25">
      <c r="A18" s="902"/>
      <c r="B18" s="902"/>
      <c r="C18" s="902"/>
      <c r="D18" s="903"/>
      <c r="E18" s="904"/>
      <c r="F18" s="904"/>
      <c r="G18" s="386" t="s">
        <v>42</v>
      </c>
      <c r="H18" s="386" t="s">
        <v>43</v>
      </c>
    </row>
    <row r="19" spans="1:8" s="269" customFormat="1" x14ac:dyDescent="0.25">
      <c r="A19" s="424">
        <v>1</v>
      </c>
      <c r="B19" s="424" t="s">
        <v>59</v>
      </c>
      <c r="C19" s="424">
        <v>88316</v>
      </c>
      <c r="D19" s="545" t="s">
        <v>2014</v>
      </c>
      <c r="E19" s="431" t="s">
        <v>2005</v>
      </c>
      <c r="F19" s="546">
        <v>0.63300000000000001</v>
      </c>
      <c r="G19" s="355" t="s">
        <v>2015</v>
      </c>
      <c r="H19" s="433">
        <v>10.78</v>
      </c>
    </row>
    <row r="20" spans="1:8" s="269" customFormat="1" x14ac:dyDescent="0.25">
      <c r="A20" s="424">
        <v>2</v>
      </c>
      <c r="B20" s="424" t="s">
        <v>59</v>
      </c>
      <c r="C20" s="424">
        <v>88274</v>
      </c>
      <c r="D20" s="545" t="s">
        <v>2016</v>
      </c>
      <c r="E20" s="431" t="s">
        <v>2005</v>
      </c>
      <c r="F20" s="546">
        <v>0.63300000000000001</v>
      </c>
      <c r="G20" s="355" t="s">
        <v>2017</v>
      </c>
      <c r="H20" s="433">
        <v>13.32</v>
      </c>
    </row>
    <row r="21" spans="1:8" s="269" customFormat="1" x14ac:dyDescent="0.25">
      <c r="A21" s="906"/>
      <c r="B21" s="906"/>
      <c r="C21" s="906"/>
      <c r="D21" s="906"/>
      <c r="E21" s="906"/>
      <c r="F21" s="906"/>
      <c r="G21" s="906"/>
      <c r="H21" s="906"/>
    </row>
    <row r="22" spans="1:8" s="269" customFormat="1" x14ac:dyDescent="0.25">
      <c r="A22" s="427" t="s">
        <v>611</v>
      </c>
      <c r="B22" s="902" t="s">
        <v>604</v>
      </c>
      <c r="C22" s="902" t="s">
        <v>39</v>
      </c>
      <c r="D22" s="903" t="s">
        <v>744</v>
      </c>
      <c r="E22" s="428" t="s">
        <v>603</v>
      </c>
      <c r="F22" s="427" t="s">
        <v>122</v>
      </c>
      <c r="G22" s="429" t="s">
        <v>602</v>
      </c>
      <c r="H22" s="430">
        <v>119.28</v>
      </c>
    </row>
    <row r="23" spans="1:8" s="269" customFormat="1" x14ac:dyDescent="0.25">
      <c r="A23" s="902" t="s">
        <v>5</v>
      </c>
      <c r="B23" s="902"/>
      <c r="C23" s="902"/>
      <c r="D23" s="903"/>
      <c r="E23" s="904" t="s">
        <v>40</v>
      </c>
      <c r="F23" s="904" t="s">
        <v>41</v>
      </c>
      <c r="G23" s="905" t="s">
        <v>45</v>
      </c>
      <c r="H23" s="905"/>
    </row>
    <row r="24" spans="1:8" s="269" customFormat="1" ht="25.5" x14ac:dyDescent="0.25">
      <c r="A24" s="902"/>
      <c r="B24" s="902"/>
      <c r="C24" s="902"/>
      <c r="D24" s="903"/>
      <c r="E24" s="904"/>
      <c r="F24" s="904"/>
      <c r="G24" s="386" t="s">
        <v>42</v>
      </c>
      <c r="H24" s="386" t="s">
        <v>43</v>
      </c>
    </row>
    <row r="25" spans="1:8" s="269" customFormat="1" x14ac:dyDescent="0.25">
      <c r="A25" s="424">
        <v>1</v>
      </c>
      <c r="B25" s="424" t="s">
        <v>59</v>
      </c>
      <c r="C25" s="424">
        <v>88316</v>
      </c>
      <c r="D25" s="545" t="s">
        <v>2014</v>
      </c>
      <c r="E25" s="431" t="s">
        <v>2005</v>
      </c>
      <c r="F25" s="546">
        <v>7</v>
      </c>
      <c r="G25" s="355" t="s">
        <v>2015</v>
      </c>
      <c r="H25" s="433">
        <v>119.28</v>
      </c>
    </row>
    <row r="26" spans="1:8" s="269" customFormat="1" x14ac:dyDescent="0.25">
      <c r="A26" s="906"/>
      <c r="B26" s="906"/>
      <c r="C26" s="906"/>
      <c r="D26" s="906"/>
      <c r="E26" s="906"/>
      <c r="F26" s="906"/>
      <c r="G26" s="906"/>
      <c r="H26" s="906"/>
    </row>
    <row r="27" spans="1:8" x14ac:dyDescent="0.25">
      <c r="A27" s="427" t="s">
        <v>610</v>
      </c>
      <c r="B27" s="902" t="s">
        <v>604</v>
      </c>
      <c r="C27" s="902" t="s">
        <v>39</v>
      </c>
      <c r="D27" s="903" t="s">
        <v>1003</v>
      </c>
      <c r="E27" s="428" t="s">
        <v>603</v>
      </c>
      <c r="F27" s="427" t="s">
        <v>46</v>
      </c>
      <c r="G27" s="429" t="s">
        <v>602</v>
      </c>
      <c r="H27" s="430">
        <v>4.4400000000000004</v>
      </c>
    </row>
    <row r="28" spans="1:8" x14ac:dyDescent="0.25">
      <c r="A28" s="930" t="s">
        <v>5</v>
      </c>
      <c r="B28" s="930"/>
      <c r="C28" s="930"/>
      <c r="D28" s="903"/>
      <c r="E28" s="931" t="s">
        <v>40</v>
      </c>
      <c r="F28" s="931" t="s">
        <v>41</v>
      </c>
      <c r="G28" s="889" t="s">
        <v>45</v>
      </c>
      <c r="H28" s="889"/>
    </row>
    <row r="29" spans="1:8" ht="24" x14ac:dyDescent="0.25">
      <c r="A29" s="930"/>
      <c r="B29" s="930"/>
      <c r="C29" s="930"/>
      <c r="D29" s="903"/>
      <c r="E29" s="931"/>
      <c r="F29" s="931"/>
      <c r="G29" s="431" t="s">
        <v>42</v>
      </c>
      <c r="H29" s="431" t="s">
        <v>43</v>
      </c>
    </row>
    <row r="30" spans="1:8" x14ac:dyDescent="0.25">
      <c r="A30" s="424">
        <v>1</v>
      </c>
      <c r="B30" s="424" t="s">
        <v>59</v>
      </c>
      <c r="C30" s="432">
        <v>88316</v>
      </c>
      <c r="D30" s="545" t="s">
        <v>2014</v>
      </c>
      <c r="E30" s="431" t="s">
        <v>2005</v>
      </c>
      <c r="F30" s="425">
        <v>0.26100000000000001</v>
      </c>
      <c r="G30" s="355" t="s">
        <v>2015</v>
      </c>
      <c r="H30" s="433">
        <v>4.4400000000000004</v>
      </c>
    </row>
    <row r="31" spans="1:8" x14ac:dyDescent="0.25">
      <c r="A31" s="482"/>
      <c r="B31" s="482"/>
      <c r="C31" s="482"/>
      <c r="D31" s="482"/>
      <c r="E31" s="482"/>
      <c r="F31" s="482"/>
      <c r="G31" s="482"/>
      <c r="H31" s="482"/>
    </row>
    <row r="32" spans="1:8" x14ac:dyDescent="0.25">
      <c r="A32" s="427" t="s">
        <v>609</v>
      </c>
      <c r="B32" s="902" t="s">
        <v>604</v>
      </c>
      <c r="C32" s="902" t="s">
        <v>39</v>
      </c>
      <c r="D32" s="932" t="s">
        <v>1010</v>
      </c>
      <c r="E32" s="428" t="s">
        <v>603</v>
      </c>
      <c r="F32" s="427" t="s">
        <v>46</v>
      </c>
      <c r="G32" s="429" t="s">
        <v>602</v>
      </c>
      <c r="H32" s="430">
        <v>648.9799999999999</v>
      </c>
    </row>
    <row r="33" spans="1:8" x14ac:dyDescent="0.25">
      <c r="A33" s="930" t="s">
        <v>5</v>
      </c>
      <c r="B33" s="930"/>
      <c r="C33" s="930"/>
      <c r="D33" s="933"/>
      <c r="E33" s="931" t="s">
        <v>40</v>
      </c>
      <c r="F33" s="931" t="s">
        <v>41</v>
      </c>
      <c r="G33" s="889" t="s">
        <v>45</v>
      </c>
      <c r="H33" s="889"/>
    </row>
    <row r="34" spans="1:8" ht="24" x14ac:dyDescent="0.25">
      <c r="A34" s="930"/>
      <c r="B34" s="930"/>
      <c r="C34" s="930"/>
      <c r="D34" s="934"/>
      <c r="E34" s="931"/>
      <c r="F34" s="931"/>
      <c r="G34" s="431" t="s">
        <v>42</v>
      </c>
      <c r="H34" s="431" t="s">
        <v>43</v>
      </c>
    </row>
    <row r="35" spans="1:8" ht="36" x14ac:dyDescent="0.25">
      <c r="A35" s="424">
        <v>1</v>
      </c>
      <c r="B35" s="424" t="s">
        <v>59</v>
      </c>
      <c r="C35" s="434">
        <v>37518</v>
      </c>
      <c r="D35" s="545" t="s">
        <v>2018</v>
      </c>
      <c r="E35" s="431" t="s">
        <v>2019</v>
      </c>
      <c r="F35" s="547">
        <v>1</v>
      </c>
      <c r="G35" s="355" t="s">
        <v>2020</v>
      </c>
      <c r="H35" s="433">
        <v>505.5</v>
      </c>
    </row>
    <row r="36" spans="1:8" ht="24" x14ac:dyDescent="0.25">
      <c r="A36" s="424">
        <v>2</v>
      </c>
      <c r="B36" s="424" t="s">
        <v>59</v>
      </c>
      <c r="C36" s="434">
        <v>88627</v>
      </c>
      <c r="D36" s="545" t="s">
        <v>2021</v>
      </c>
      <c r="E36" s="431" t="s">
        <v>906</v>
      </c>
      <c r="F36" s="547">
        <v>0.06</v>
      </c>
      <c r="G36" s="355" t="s">
        <v>2022</v>
      </c>
      <c r="H36" s="433">
        <v>37.01</v>
      </c>
    </row>
    <row r="37" spans="1:8" x14ac:dyDescent="0.25">
      <c r="A37" s="424">
        <v>3</v>
      </c>
      <c r="B37" s="424" t="s">
        <v>59</v>
      </c>
      <c r="C37" s="434">
        <v>88309</v>
      </c>
      <c r="D37" s="545" t="s">
        <v>2023</v>
      </c>
      <c r="E37" s="431" t="s">
        <v>2005</v>
      </c>
      <c r="F37" s="547">
        <v>0.8</v>
      </c>
      <c r="G37" s="355" t="s">
        <v>2024</v>
      </c>
      <c r="H37" s="433">
        <v>16.920000000000002</v>
      </c>
    </row>
    <row r="38" spans="1:8" x14ac:dyDescent="0.25">
      <c r="A38" s="424">
        <v>4</v>
      </c>
      <c r="B38" s="424" t="s">
        <v>59</v>
      </c>
      <c r="C38" s="434">
        <v>88315</v>
      </c>
      <c r="D38" s="545" t="s">
        <v>2025</v>
      </c>
      <c r="E38" s="431" t="s">
        <v>2005</v>
      </c>
      <c r="F38" s="547">
        <v>1.8</v>
      </c>
      <c r="G38" s="355" t="s">
        <v>2026</v>
      </c>
      <c r="H38" s="433">
        <v>38.43</v>
      </c>
    </row>
    <row r="39" spans="1:8" x14ac:dyDescent="0.25">
      <c r="A39" s="424">
        <v>5</v>
      </c>
      <c r="B39" s="424" t="s">
        <v>59</v>
      </c>
      <c r="C39" s="434">
        <v>88316</v>
      </c>
      <c r="D39" s="545" t="s">
        <v>2014</v>
      </c>
      <c r="E39" s="431" t="s">
        <v>2005</v>
      </c>
      <c r="F39" s="547">
        <v>3</v>
      </c>
      <c r="G39" s="355" t="s">
        <v>2015</v>
      </c>
      <c r="H39" s="433">
        <v>51.12</v>
      </c>
    </row>
    <row r="41" spans="1:8" x14ac:dyDescent="0.25">
      <c r="A41" s="427" t="s">
        <v>608</v>
      </c>
      <c r="B41" s="902" t="s">
        <v>604</v>
      </c>
      <c r="C41" s="902" t="s">
        <v>39</v>
      </c>
      <c r="D41" s="903" t="s">
        <v>1260</v>
      </c>
      <c r="E41" s="428" t="s">
        <v>603</v>
      </c>
      <c r="F41" s="427" t="s">
        <v>122</v>
      </c>
      <c r="G41" s="429" t="s">
        <v>602</v>
      </c>
      <c r="H41" s="430">
        <v>2600.9099999999994</v>
      </c>
    </row>
    <row r="42" spans="1:8" x14ac:dyDescent="0.25">
      <c r="A42" s="930" t="s">
        <v>5</v>
      </c>
      <c r="B42" s="930"/>
      <c r="C42" s="930"/>
      <c r="D42" s="903"/>
      <c r="E42" s="931" t="s">
        <v>40</v>
      </c>
      <c r="F42" s="931" t="s">
        <v>41</v>
      </c>
      <c r="G42" s="889" t="s">
        <v>45</v>
      </c>
      <c r="H42" s="889"/>
    </row>
    <row r="43" spans="1:8" ht="24" x14ac:dyDescent="0.25">
      <c r="A43" s="930"/>
      <c r="B43" s="930"/>
      <c r="C43" s="930"/>
      <c r="D43" s="903"/>
      <c r="E43" s="931"/>
      <c r="F43" s="931"/>
      <c r="G43" s="431" t="s">
        <v>42</v>
      </c>
      <c r="H43" s="431" t="s">
        <v>43</v>
      </c>
    </row>
    <row r="44" spans="1:8" ht="24" x14ac:dyDescent="0.25">
      <c r="A44" s="424">
        <v>1</v>
      </c>
      <c r="B44" s="424" t="s">
        <v>59</v>
      </c>
      <c r="C44" s="432">
        <v>1101002026</v>
      </c>
      <c r="D44" s="545" t="s">
        <v>2027</v>
      </c>
      <c r="E44" s="431" t="s">
        <v>46</v>
      </c>
      <c r="F44" s="425">
        <v>2.23</v>
      </c>
      <c r="G44" s="355">
        <v>618.89</v>
      </c>
      <c r="H44" s="433">
        <v>1380.12</v>
      </c>
    </row>
    <row r="45" spans="1:8" x14ac:dyDescent="0.25">
      <c r="A45" s="424">
        <v>2</v>
      </c>
      <c r="B45" s="424" t="s">
        <v>59</v>
      </c>
      <c r="C45" s="434">
        <v>39621</v>
      </c>
      <c r="D45" s="545" t="s">
        <v>2028</v>
      </c>
      <c r="E45" s="431" t="s">
        <v>2029</v>
      </c>
      <c r="F45" s="435">
        <v>1</v>
      </c>
      <c r="G45" s="355" t="s">
        <v>2030</v>
      </c>
      <c r="H45" s="433">
        <v>1156.07</v>
      </c>
    </row>
    <row r="46" spans="1:8" x14ac:dyDescent="0.25">
      <c r="A46" s="424">
        <v>3</v>
      </c>
      <c r="B46" s="424" t="s">
        <v>59</v>
      </c>
      <c r="C46" s="434">
        <v>88315</v>
      </c>
      <c r="D46" s="545" t="s">
        <v>2025</v>
      </c>
      <c r="E46" s="431" t="s">
        <v>2005</v>
      </c>
      <c r="F46" s="435">
        <v>1.65</v>
      </c>
      <c r="G46" s="355" t="s">
        <v>2026</v>
      </c>
      <c r="H46" s="433">
        <v>35.22</v>
      </c>
    </row>
    <row r="47" spans="1:8" x14ac:dyDescent="0.25">
      <c r="A47" s="424">
        <v>4</v>
      </c>
      <c r="B47" s="424" t="s">
        <v>59</v>
      </c>
      <c r="C47" s="434">
        <v>88243</v>
      </c>
      <c r="D47" s="545" t="s">
        <v>2031</v>
      </c>
      <c r="E47" s="431" t="s">
        <v>2005</v>
      </c>
      <c r="F47" s="435">
        <v>1.65</v>
      </c>
      <c r="G47" s="355" t="s">
        <v>2032</v>
      </c>
      <c r="H47" s="433">
        <v>29.5</v>
      </c>
    </row>
    <row r="49" spans="1:8" x14ac:dyDescent="0.25">
      <c r="A49" s="427" t="s">
        <v>607</v>
      </c>
      <c r="B49" s="902" t="s">
        <v>604</v>
      </c>
      <c r="C49" s="902" t="s">
        <v>39</v>
      </c>
      <c r="D49" s="903" t="s">
        <v>1259</v>
      </c>
      <c r="E49" s="428" t="s">
        <v>603</v>
      </c>
      <c r="F49" s="427" t="s">
        <v>122</v>
      </c>
      <c r="G49" s="429" t="s">
        <v>602</v>
      </c>
      <c r="H49" s="430">
        <v>3838.69</v>
      </c>
    </row>
    <row r="50" spans="1:8" x14ac:dyDescent="0.25">
      <c r="A50" s="930" t="s">
        <v>5</v>
      </c>
      <c r="B50" s="930"/>
      <c r="C50" s="930"/>
      <c r="D50" s="903"/>
      <c r="E50" s="931" t="s">
        <v>40</v>
      </c>
      <c r="F50" s="931" t="s">
        <v>41</v>
      </c>
      <c r="G50" s="889" t="s">
        <v>45</v>
      </c>
      <c r="H50" s="889"/>
    </row>
    <row r="51" spans="1:8" ht="24" x14ac:dyDescent="0.25">
      <c r="A51" s="930"/>
      <c r="B51" s="930"/>
      <c r="C51" s="930"/>
      <c r="D51" s="903"/>
      <c r="E51" s="931"/>
      <c r="F51" s="931"/>
      <c r="G51" s="431" t="s">
        <v>42</v>
      </c>
      <c r="H51" s="431" t="s">
        <v>43</v>
      </c>
    </row>
    <row r="52" spans="1:8" ht="24" x14ac:dyDescent="0.25">
      <c r="A52" s="424">
        <v>1</v>
      </c>
      <c r="B52" s="424" t="s">
        <v>59</v>
      </c>
      <c r="C52" s="432">
        <v>1101002026</v>
      </c>
      <c r="D52" s="545" t="s">
        <v>2027</v>
      </c>
      <c r="E52" s="431" t="s">
        <v>46</v>
      </c>
      <c r="F52" s="425">
        <v>4.2300000000000004</v>
      </c>
      <c r="G52" s="355">
        <v>618.89</v>
      </c>
      <c r="H52" s="433">
        <v>2617.9</v>
      </c>
    </row>
    <row r="53" spans="1:8" x14ac:dyDescent="0.25">
      <c r="A53" s="424">
        <v>2</v>
      </c>
      <c r="B53" s="424" t="s">
        <v>59</v>
      </c>
      <c r="C53" s="434">
        <v>39621</v>
      </c>
      <c r="D53" s="545" t="s">
        <v>2028</v>
      </c>
      <c r="E53" s="431" t="s">
        <v>2029</v>
      </c>
      <c r="F53" s="435">
        <v>1</v>
      </c>
      <c r="G53" s="355" t="s">
        <v>2030</v>
      </c>
      <c r="H53" s="433">
        <v>1156.07</v>
      </c>
    </row>
    <row r="54" spans="1:8" x14ac:dyDescent="0.25">
      <c r="A54" s="424">
        <v>3</v>
      </c>
      <c r="B54" s="424" t="s">
        <v>59</v>
      </c>
      <c r="C54" s="434">
        <v>88315</v>
      </c>
      <c r="D54" s="545" t="s">
        <v>2025</v>
      </c>
      <c r="E54" s="431" t="s">
        <v>2005</v>
      </c>
      <c r="F54" s="435">
        <v>1.65</v>
      </c>
      <c r="G54" s="355" t="s">
        <v>2026</v>
      </c>
      <c r="H54" s="433">
        <v>35.22</v>
      </c>
    </row>
    <row r="55" spans="1:8" x14ac:dyDescent="0.25">
      <c r="A55" s="424">
        <v>4</v>
      </c>
      <c r="B55" s="424" t="s">
        <v>59</v>
      </c>
      <c r="C55" s="434">
        <v>88243</v>
      </c>
      <c r="D55" s="545" t="s">
        <v>2031</v>
      </c>
      <c r="E55" s="431" t="s">
        <v>2005</v>
      </c>
      <c r="F55" s="435">
        <v>1.65</v>
      </c>
      <c r="G55" s="355" t="s">
        <v>2032</v>
      </c>
      <c r="H55" s="433">
        <v>29.5</v>
      </c>
    </row>
    <row r="57" spans="1:8" x14ac:dyDescent="0.25">
      <c r="A57" s="427" t="s">
        <v>606</v>
      </c>
      <c r="B57" s="890" t="s">
        <v>604</v>
      </c>
      <c r="C57" s="890" t="s">
        <v>39</v>
      </c>
      <c r="D57" s="893" t="s">
        <v>531</v>
      </c>
      <c r="E57" s="428" t="s">
        <v>603</v>
      </c>
      <c r="F57" s="427" t="s">
        <v>122</v>
      </c>
      <c r="G57" s="429" t="s">
        <v>602</v>
      </c>
      <c r="H57" s="430">
        <v>113.46</v>
      </c>
    </row>
    <row r="58" spans="1:8" x14ac:dyDescent="0.25">
      <c r="A58" s="890" t="s">
        <v>5</v>
      </c>
      <c r="B58" s="891"/>
      <c r="C58" s="891"/>
      <c r="D58" s="894"/>
      <c r="E58" s="907" t="s">
        <v>40</v>
      </c>
      <c r="F58" s="907" t="s">
        <v>41</v>
      </c>
      <c r="G58" s="909" t="s">
        <v>45</v>
      </c>
      <c r="H58" s="910"/>
    </row>
    <row r="59" spans="1:8" ht="25.5" x14ac:dyDescent="0.25">
      <c r="A59" s="892"/>
      <c r="B59" s="892"/>
      <c r="C59" s="892"/>
      <c r="D59" s="895"/>
      <c r="E59" s="908"/>
      <c r="F59" s="908"/>
      <c r="G59" s="386" t="s">
        <v>42</v>
      </c>
      <c r="H59" s="386" t="s">
        <v>43</v>
      </c>
    </row>
    <row r="60" spans="1:8" ht="24" x14ac:dyDescent="0.25">
      <c r="A60" s="424">
        <v>1</v>
      </c>
      <c r="B60" s="424" t="s">
        <v>59</v>
      </c>
      <c r="C60" s="424">
        <v>1575</v>
      </c>
      <c r="D60" s="545" t="s">
        <v>2033</v>
      </c>
      <c r="E60" s="431" t="s">
        <v>1699</v>
      </c>
      <c r="F60" s="546">
        <v>3</v>
      </c>
      <c r="G60" s="355" t="s">
        <v>2034</v>
      </c>
      <c r="H60" s="433">
        <v>6.21</v>
      </c>
    </row>
    <row r="61" spans="1:8" x14ac:dyDescent="0.25">
      <c r="A61" s="424">
        <v>2</v>
      </c>
      <c r="B61" s="424" t="s">
        <v>59</v>
      </c>
      <c r="C61" s="424">
        <v>34714</v>
      </c>
      <c r="D61" s="545" t="s">
        <v>2035</v>
      </c>
      <c r="E61" s="431" t="s">
        <v>1699</v>
      </c>
      <c r="F61" s="546">
        <v>1</v>
      </c>
      <c r="G61" s="355" t="s">
        <v>2036</v>
      </c>
      <c r="H61" s="433">
        <v>77.069999999999993</v>
      </c>
    </row>
    <row r="62" spans="1:8" x14ac:dyDescent="0.25">
      <c r="A62" s="424">
        <v>3</v>
      </c>
      <c r="B62" s="424" t="s">
        <v>59</v>
      </c>
      <c r="C62" s="424">
        <v>88247</v>
      </c>
      <c r="D62" s="545" t="s">
        <v>2037</v>
      </c>
      <c r="E62" s="431" t="s">
        <v>2005</v>
      </c>
      <c r="F62" s="546">
        <v>0.7</v>
      </c>
      <c r="G62" s="355" t="s">
        <v>2038</v>
      </c>
      <c r="H62" s="433">
        <v>13.9</v>
      </c>
    </row>
    <row r="63" spans="1:8" x14ac:dyDescent="0.25">
      <c r="A63" s="424">
        <v>4</v>
      </c>
      <c r="B63" s="424" t="s">
        <v>59</v>
      </c>
      <c r="C63" s="424">
        <v>88264</v>
      </c>
      <c r="D63" s="545" t="s">
        <v>2039</v>
      </c>
      <c r="E63" s="431" t="s">
        <v>2005</v>
      </c>
      <c r="F63" s="546">
        <v>0.7</v>
      </c>
      <c r="G63" s="355" t="s">
        <v>2040</v>
      </c>
      <c r="H63" s="433">
        <v>16.28</v>
      </c>
    </row>
    <row r="64" spans="1:8" x14ac:dyDescent="0.25">
      <c r="A64" s="919"/>
      <c r="B64" s="920"/>
      <c r="C64" s="920"/>
      <c r="D64" s="920"/>
      <c r="E64" s="920"/>
      <c r="F64" s="920"/>
      <c r="G64" s="920"/>
      <c r="H64" s="921"/>
    </row>
    <row r="65" spans="1:8" x14ac:dyDescent="0.25">
      <c r="A65" s="427" t="s">
        <v>1144</v>
      </c>
      <c r="B65" s="890" t="s">
        <v>604</v>
      </c>
      <c r="C65" s="890" t="s">
        <v>39</v>
      </c>
      <c r="D65" s="893" t="s">
        <v>650</v>
      </c>
      <c r="E65" s="428" t="s">
        <v>603</v>
      </c>
      <c r="F65" s="427" t="s">
        <v>122</v>
      </c>
      <c r="G65" s="429" t="s">
        <v>602</v>
      </c>
      <c r="H65" s="430">
        <v>162.47</v>
      </c>
    </row>
    <row r="66" spans="1:8" x14ac:dyDescent="0.25">
      <c r="A66" s="890" t="s">
        <v>5</v>
      </c>
      <c r="B66" s="891"/>
      <c r="C66" s="891"/>
      <c r="D66" s="894"/>
      <c r="E66" s="907" t="s">
        <v>40</v>
      </c>
      <c r="F66" s="907" t="s">
        <v>41</v>
      </c>
      <c r="G66" s="909" t="s">
        <v>45</v>
      </c>
      <c r="H66" s="910"/>
    </row>
    <row r="67" spans="1:8" ht="25.5" x14ac:dyDescent="0.25">
      <c r="A67" s="892"/>
      <c r="B67" s="892"/>
      <c r="C67" s="892"/>
      <c r="D67" s="895"/>
      <c r="E67" s="908"/>
      <c r="F67" s="908"/>
      <c r="G67" s="386" t="s">
        <v>42</v>
      </c>
      <c r="H67" s="386" t="s">
        <v>43</v>
      </c>
    </row>
    <row r="68" spans="1:8" x14ac:dyDescent="0.25">
      <c r="A68" s="424">
        <v>1</v>
      </c>
      <c r="B68" s="424" t="s">
        <v>59</v>
      </c>
      <c r="C68" s="424">
        <v>39445</v>
      </c>
      <c r="D68" s="545" t="s">
        <v>2041</v>
      </c>
      <c r="E68" s="431" t="s">
        <v>1699</v>
      </c>
      <c r="F68" s="546">
        <v>1</v>
      </c>
      <c r="G68" s="355" t="s">
        <v>2042</v>
      </c>
      <c r="H68" s="433">
        <v>141.47</v>
      </c>
    </row>
    <row r="69" spans="1:8" x14ac:dyDescent="0.25">
      <c r="A69" s="424">
        <v>2</v>
      </c>
      <c r="B69" s="424" t="s">
        <v>59</v>
      </c>
      <c r="C69" s="424">
        <v>88247</v>
      </c>
      <c r="D69" s="545" t="s">
        <v>2037</v>
      </c>
      <c r="E69" s="431" t="s">
        <v>2005</v>
      </c>
      <c r="F69" s="546">
        <v>0.48699999999999999</v>
      </c>
      <c r="G69" s="355" t="s">
        <v>2038</v>
      </c>
      <c r="H69" s="433">
        <v>9.67</v>
      </c>
    </row>
    <row r="70" spans="1:8" x14ac:dyDescent="0.25">
      <c r="A70" s="424">
        <v>3</v>
      </c>
      <c r="B70" s="424" t="s">
        <v>59</v>
      </c>
      <c r="C70" s="424">
        <v>88264</v>
      </c>
      <c r="D70" s="545" t="s">
        <v>2039</v>
      </c>
      <c r="E70" s="431" t="s">
        <v>2005</v>
      </c>
      <c r="F70" s="546">
        <v>0.48699999999999999</v>
      </c>
      <c r="G70" s="355" t="s">
        <v>2040</v>
      </c>
      <c r="H70" s="433">
        <v>11.33</v>
      </c>
    </row>
    <row r="71" spans="1:8" x14ac:dyDescent="0.25">
      <c r="A71" s="919"/>
      <c r="B71" s="920"/>
      <c r="C71" s="920"/>
      <c r="D71" s="920"/>
      <c r="E71" s="920"/>
      <c r="F71" s="920"/>
      <c r="G71" s="920"/>
      <c r="H71" s="921"/>
    </row>
    <row r="72" spans="1:8" x14ac:dyDescent="0.25">
      <c r="A72" s="427" t="s">
        <v>1145</v>
      </c>
      <c r="B72" s="890" t="s">
        <v>604</v>
      </c>
      <c r="C72" s="890" t="s">
        <v>39</v>
      </c>
      <c r="D72" s="922" t="s">
        <v>709</v>
      </c>
      <c r="E72" s="428" t="s">
        <v>603</v>
      </c>
      <c r="F72" s="427" t="s">
        <v>122</v>
      </c>
      <c r="G72" s="429" t="s">
        <v>602</v>
      </c>
      <c r="H72" s="430">
        <v>174.17000000000002</v>
      </c>
    </row>
    <row r="73" spans="1:8" x14ac:dyDescent="0.25">
      <c r="A73" s="890" t="s">
        <v>5</v>
      </c>
      <c r="B73" s="891"/>
      <c r="C73" s="891"/>
      <c r="D73" s="923"/>
      <c r="E73" s="907" t="s">
        <v>40</v>
      </c>
      <c r="F73" s="907" t="s">
        <v>41</v>
      </c>
      <c r="G73" s="909" t="s">
        <v>45</v>
      </c>
      <c r="H73" s="910"/>
    </row>
    <row r="74" spans="1:8" ht="25.5" x14ac:dyDescent="0.25">
      <c r="A74" s="892"/>
      <c r="B74" s="892"/>
      <c r="C74" s="892"/>
      <c r="D74" s="924"/>
      <c r="E74" s="908"/>
      <c r="F74" s="908"/>
      <c r="G74" s="386" t="s">
        <v>42</v>
      </c>
      <c r="H74" s="386" t="s">
        <v>43</v>
      </c>
    </row>
    <row r="75" spans="1:8" x14ac:dyDescent="0.25">
      <c r="A75" s="424">
        <v>1</v>
      </c>
      <c r="B75" s="424" t="s">
        <v>59</v>
      </c>
      <c r="C75" s="424">
        <v>39446</v>
      </c>
      <c r="D75" s="545" t="s">
        <v>2043</v>
      </c>
      <c r="E75" s="431" t="s">
        <v>1699</v>
      </c>
      <c r="F75" s="546">
        <v>1</v>
      </c>
      <c r="G75" s="355" t="s">
        <v>2044</v>
      </c>
      <c r="H75" s="433">
        <v>143.99</v>
      </c>
    </row>
    <row r="76" spans="1:8" x14ac:dyDescent="0.25">
      <c r="A76" s="424">
        <v>2</v>
      </c>
      <c r="B76" s="424" t="s">
        <v>59</v>
      </c>
      <c r="C76" s="424">
        <v>88247</v>
      </c>
      <c r="D76" s="545" t="s">
        <v>2037</v>
      </c>
      <c r="E76" s="431" t="s">
        <v>2005</v>
      </c>
      <c r="F76" s="546">
        <v>0.7</v>
      </c>
      <c r="G76" s="355" t="s">
        <v>2038</v>
      </c>
      <c r="H76" s="433">
        <v>13.9</v>
      </c>
    </row>
    <row r="77" spans="1:8" x14ac:dyDescent="0.25">
      <c r="A77" s="424">
        <v>3</v>
      </c>
      <c r="B77" s="424" t="s">
        <v>59</v>
      </c>
      <c r="C77" s="424">
        <v>88264</v>
      </c>
      <c r="D77" s="545" t="s">
        <v>2039</v>
      </c>
      <c r="E77" s="431" t="s">
        <v>2005</v>
      </c>
      <c r="F77" s="546">
        <v>0.7</v>
      </c>
      <c r="G77" s="355" t="s">
        <v>2040</v>
      </c>
      <c r="H77" s="433">
        <v>16.28</v>
      </c>
    </row>
    <row r="78" spans="1:8" x14ac:dyDescent="0.25">
      <c r="A78" s="919"/>
      <c r="B78" s="920"/>
      <c r="C78" s="920"/>
      <c r="D78" s="920"/>
      <c r="E78" s="920"/>
      <c r="F78" s="920"/>
      <c r="G78" s="920"/>
      <c r="H78" s="921"/>
    </row>
    <row r="79" spans="1:8" s="269" customFormat="1" x14ac:dyDescent="0.25">
      <c r="A79" s="427" t="s">
        <v>605</v>
      </c>
      <c r="B79" s="890" t="s">
        <v>604</v>
      </c>
      <c r="C79" s="890" t="s">
        <v>39</v>
      </c>
      <c r="D79" s="903" t="s">
        <v>899</v>
      </c>
      <c r="E79" s="428" t="s">
        <v>603</v>
      </c>
      <c r="F79" s="427" t="s">
        <v>122</v>
      </c>
      <c r="G79" s="429" t="s">
        <v>602</v>
      </c>
      <c r="H79" s="430">
        <v>55.129999999999995</v>
      </c>
    </row>
    <row r="80" spans="1:8" s="269" customFormat="1" x14ac:dyDescent="0.25">
      <c r="A80" s="890" t="s">
        <v>5</v>
      </c>
      <c r="B80" s="891"/>
      <c r="C80" s="891"/>
      <c r="D80" s="903"/>
      <c r="E80" s="907" t="s">
        <v>40</v>
      </c>
      <c r="F80" s="907" t="s">
        <v>41</v>
      </c>
      <c r="G80" s="909" t="s">
        <v>45</v>
      </c>
      <c r="H80" s="910"/>
    </row>
    <row r="81" spans="1:8" s="269" customFormat="1" ht="25.5" x14ac:dyDescent="0.25">
      <c r="A81" s="892"/>
      <c r="B81" s="892"/>
      <c r="C81" s="892"/>
      <c r="D81" s="903"/>
      <c r="E81" s="908"/>
      <c r="F81" s="908"/>
      <c r="G81" s="386" t="s">
        <v>42</v>
      </c>
      <c r="H81" s="386" t="s">
        <v>43</v>
      </c>
    </row>
    <row r="82" spans="1:8" s="269" customFormat="1" ht="36" x14ac:dyDescent="0.25">
      <c r="A82" s="424">
        <v>1</v>
      </c>
      <c r="B82" s="424" t="s">
        <v>59</v>
      </c>
      <c r="C82" s="548">
        <v>37558</v>
      </c>
      <c r="D82" s="545" t="s">
        <v>2045</v>
      </c>
      <c r="E82" s="431" t="s">
        <v>1699</v>
      </c>
      <c r="F82" s="549">
        <v>1</v>
      </c>
      <c r="G82" s="355" t="s">
        <v>2046</v>
      </c>
      <c r="H82" s="433">
        <v>48.29</v>
      </c>
    </row>
    <row r="83" spans="1:8" s="269" customFormat="1" x14ac:dyDescent="0.25">
      <c r="A83" s="424">
        <v>2</v>
      </c>
      <c r="B83" s="424" t="s">
        <v>59</v>
      </c>
      <c r="C83" s="550">
        <v>88242</v>
      </c>
      <c r="D83" s="545" t="s">
        <v>2047</v>
      </c>
      <c r="E83" s="431" t="s">
        <v>2005</v>
      </c>
      <c r="F83" s="551">
        <v>0.4</v>
      </c>
      <c r="G83" s="355" t="s">
        <v>2048</v>
      </c>
      <c r="H83" s="433">
        <v>6.84</v>
      </c>
    </row>
    <row r="84" spans="1:8" s="269" customFormat="1" x14ac:dyDescent="0.25">
      <c r="A84" s="919"/>
      <c r="B84" s="920"/>
      <c r="C84" s="920"/>
      <c r="D84" s="920"/>
      <c r="E84" s="920"/>
      <c r="F84" s="920"/>
      <c r="G84" s="920"/>
      <c r="H84" s="921"/>
    </row>
    <row r="85" spans="1:8" s="269" customFormat="1" x14ac:dyDescent="0.25">
      <c r="A85" s="427" t="s">
        <v>1146</v>
      </c>
      <c r="B85" s="890" t="s">
        <v>604</v>
      </c>
      <c r="C85" s="890" t="s">
        <v>39</v>
      </c>
      <c r="D85" s="903" t="s">
        <v>900</v>
      </c>
      <c r="E85" s="428" t="s">
        <v>603</v>
      </c>
      <c r="F85" s="427" t="s">
        <v>122</v>
      </c>
      <c r="G85" s="429" t="s">
        <v>602</v>
      </c>
      <c r="H85" s="430">
        <v>96.41</v>
      </c>
    </row>
    <row r="86" spans="1:8" s="269" customFormat="1" x14ac:dyDescent="0.25">
      <c r="A86" s="890" t="s">
        <v>5</v>
      </c>
      <c r="B86" s="891"/>
      <c r="C86" s="891"/>
      <c r="D86" s="903"/>
      <c r="E86" s="907" t="s">
        <v>40</v>
      </c>
      <c r="F86" s="907" t="s">
        <v>41</v>
      </c>
      <c r="G86" s="909" t="s">
        <v>45</v>
      </c>
      <c r="H86" s="910"/>
    </row>
    <row r="87" spans="1:8" s="269" customFormat="1" ht="25.5" x14ac:dyDescent="0.25">
      <c r="A87" s="892"/>
      <c r="B87" s="892"/>
      <c r="C87" s="892"/>
      <c r="D87" s="903"/>
      <c r="E87" s="908"/>
      <c r="F87" s="908"/>
      <c r="G87" s="386" t="s">
        <v>42</v>
      </c>
      <c r="H87" s="386" t="s">
        <v>43</v>
      </c>
    </row>
    <row r="88" spans="1:8" s="269" customFormat="1" x14ac:dyDescent="0.25">
      <c r="A88" s="424">
        <v>1</v>
      </c>
      <c r="B88" s="424" t="s">
        <v>59</v>
      </c>
      <c r="C88" s="548">
        <v>34723</v>
      </c>
      <c r="D88" s="545" t="s">
        <v>2049</v>
      </c>
      <c r="E88" s="431" t="s">
        <v>2019</v>
      </c>
      <c r="F88" s="549">
        <v>0.15509999999999999</v>
      </c>
      <c r="G88" s="355" t="s">
        <v>2050</v>
      </c>
      <c r="H88" s="433">
        <v>89.57</v>
      </c>
    </row>
    <row r="89" spans="1:8" s="269" customFormat="1" x14ac:dyDescent="0.25">
      <c r="A89" s="424">
        <v>2</v>
      </c>
      <c r="B89" s="424" t="s">
        <v>59</v>
      </c>
      <c r="C89" s="550">
        <v>88242</v>
      </c>
      <c r="D89" s="545" t="s">
        <v>2047</v>
      </c>
      <c r="E89" s="431" t="s">
        <v>2005</v>
      </c>
      <c r="F89" s="551">
        <v>0.4</v>
      </c>
      <c r="G89" s="355" t="s">
        <v>2048</v>
      </c>
      <c r="H89" s="433">
        <v>6.84</v>
      </c>
    </row>
    <row r="90" spans="1:8" s="269" customFormat="1" x14ac:dyDescent="0.25">
      <c r="A90" s="919"/>
      <c r="B90" s="920"/>
      <c r="C90" s="920"/>
      <c r="D90" s="920"/>
      <c r="E90" s="920"/>
      <c r="F90" s="920"/>
      <c r="G90" s="920"/>
      <c r="H90" s="921"/>
    </row>
    <row r="91" spans="1:8" x14ac:dyDescent="0.25">
      <c r="A91" s="427" t="s">
        <v>1147</v>
      </c>
      <c r="B91" s="902" t="s">
        <v>604</v>
      </c>
      <c r="C91" s="902" t="s">
        <v>39</v>
      </c>
      <c r="D91" s="903" t="s">
        <v>918</v>
      </c>
      <c r="E91" s="428" t="s">
        <v>603</v>
      </c>
      <c r="F91" s="427" t="s">
        <v>122</v>
      </c>
      <c r="G91" s="429" t="s">
        <v>602</v>
      </c>
      <c r="H91" s="430">
        <v>5859.74</v>
      </c>
    </row>
    <row r="92" spans="1:8" x14ac:dyDescent="0.25">
      <c r="A92" s="930" t="s">
        <v>5</v>
      </c>
      <c r="B92" s="930"/>
      <c r="C92" s="930"/>
      <c r="D92" s="903"/>
      <c r="E92" s="931" t="s">
        <v>40</v>
      </c>
      <c r="F92" s="931" t="s">
        <v>41</v>
      </c>
      <c r="G92" s="889" t="s">
        <v>45</v>
      </c>
      <c r="H92" s="889"/>
    </row>
    <row r="93" spans="1:8" ht="24" x14ac:dyDescent="0.25">
      <c r="A93" s="930"/>
      <c r="B93" s="930"/>
      <c r="C93" s="930"/>
      <c r="D93" s="903"/>
      <c r="E93" s="931"/>
      <c r="F93" s="931"/>
      <c r="G93" s="431" t="s">
        <v>42</v>
      </c>
      <c r="H93" s="431" t="s">
        <v>43</v>
      </c>
    </row>
    <row r="94" spans="1:8" x14ac:dyDescent="0.25">
      <c r="A94" s="424">
        <v>1</v>
      </c>
      <c r="B94" s="424" t="s">
        <v>59</v>
      </c>
      <c r="C94" s="432">
        <v>4721</v>
      </c>
      <c r="D94" s="545" t="s">
        <v>2051</v>
      </c>
      <c r="E94" s="431" t="s">
        <v>2052</v>
      </c>
      <c r="F94" s="425">
        <v>4.7999999999999996E-3</v>
      </c>
      <c r="G94" s="355" t="s">
        <v>2053</v>
      </c>
      <c r="H94" s="433">
        <v>0.46</v>
      </c>
    </row>
    <row r="95" spans="1:8" x14ac:dyDescent="0.25">
      <c r="A95" s="424">
        <v>2</v>
      </c>
      <c r="B95" s="424" t="s">
        <v>109</v>
      </c>
      <c r="C95" s="436" t="s">
        <v>945</v>
      </c>
      <c r="D95" s="545" t="s">
        <v>939</v>
      </c>
      <c r="E95" s="431" t="s">
        <v>122</v>
      </c>
      <c r="F95" s="435">
        <v>1</v>
      </c>
      <c r="G95" s="355">
        <v>5700</v>
      </c>
      <c r="H95" s="433">
        <v>5700</v>
      </c>
    </row>
    <row r="96" spans="1:8" x14ac:dyDescent="0.25">
      <c r="A96" s="424">
        <v>3</v>
      </c>
      <c r="B96" s="424" t="s">
        <v>59</v>
      </c>
      <c r="C96" s="434">
        <v>88309</v>
      </c>
      <c r="D96" s="545" t="s">
        <v>2023</v>
      </c>
      <c r="E96" s="431" t="s">
        <v>2005</v>
      </c>
      <c r="F96" s="435">
        <v>2.9868000000000001</v>
      </c>
      <c r="G96" s="355" t="s">
        <v>2024</v>
      </c>
      <c r="H96" s="433">
        <v>63.17</v>
      </c>
    </row>
    <row r="97" spans="1:8" x14ac:dyDescent="0.25">
      <c r="A97" s="424">
        <v>4</v>
      </c>
      <c r="B97" s="424" t="s">
        <v>59</v>
      </c>
      <c r="C97" s="434">
        <v>88316</v>
      </c>
      <c r="D97" s="545" t="s">
        <v>2014</v>
      </c>
      <c r="E97" s="431" t="s">
        <v>2005</v>
      </c>
      <c r="F97" s="435">
        <v>1.4934000000000001</v>
      </c>
      <c r="G97" s="355" t="s">
        <v>2015</v>
      </c>
      <c r="H97" s="433">
        <v>25.44</v>
      </c>
    </row>
    <row r="98" spans="1:8" ht="24" x14ac:dyDescent="0.25">
      <c r="A98" s="424">
        <v>5</v>
      </c>
      <c r="B98" s="424" t="s">
        <v>59</v>
      </c>
      <c r="C98" s="434">
        <v>102486</v>
      </c>
      <c r="D98" s="545" t="s">
        <v>2054</v>
      </c>
      <c r="E98" s="431" t="s">
        <v>906</v>
      </c>
      <c r="F98" s="435">
        <v>0.1177</v>
      </c>
      <c r="G98" s="355" t="s">
        <v>2055</v>
      </c>
      <c r="H98" s="433">
        <v>70.67</v>
      </c>
    </row>
    <row r="99" spans="1:8" x14ac:dyDescent="0.25">
      <c r="A99" s="482"/>
      <c r="B99" s="482"/>
      <c r="C99" s="482"/>
      <c r="D99" s="482"/>
      <c r="E99" s="482"/>
      <c r="F99" s="482"/>
      <c r="G99" s="482"/>
      <c r="H99" s="482"/>
    </row>
    <row r="100" spans="1:8" x14ac:dyDescent="0.25">
      <c r="A100" s="427" t="s">
        <v>1148</v>
      </c>
      <c r="B100" s="902" t="s">
        <v>604</v>
      </c>
      <c r="C100" s="902" t="s">
        <v>39</v>
      </c>
      <c r="D100" s="903" t="s">
        <v>924</v>
      </c>
      <c r="E100" s="428" t="s">
        <v>603</v>
      </c>
      <c r="F100" s="427" t="s">
        <v>122</v>
      </c>
      <c r="G100" s="429" t="s">
        <v>602</v>
      </c>
      <c r="H100" s="430">
        <v>1668.1</v>
      </c>
    </row>
    <row r="101" spans="1:8" x14ac:dyDescent="0.25">
      <c r="A101" s="930" t="s">
        <v>5</v>
      </c>
      <c r="B101" s="930"/>
      <c r="C101" s="930"/>
      <c r="D101" s="903"/>
      <c r="E101" s="931" t="s">
        <v>40</v>
      </c>
      <c r="F101" s="931" t="s">
        <v>41</v>
      </c>
      <c r="G101" s="889" t="s">
        <v>45</v>
      </c>
      <c r="H101" s="889"/>
    </row>
    <row r="102" spans="1:8" ht="24" x14ac:dyDescent="0.25">
      <c r="A102" s="930"/>
      <c r="B102" s="930"/>
      <c r="C102" s="930"/>
      <c r="D102" s="903"/>
      <c r="E102" s="931"/>
      <c r="F102" s="931"/>
      <c r="G102" s="431" t="s">
        <v>42</v>
      </c>
      <c r="H102" s="431" t="s">
        <v>43</v>
      </c>
    </row>
    <row r="103" spans="1:8" x14ac:dyDescent="0.25">
      <c r="A103" s="424">
        <v>1</v>
      </c>
      <c r="B103" s="424" t="s">
        <v>59</v>
      </c>
      <c r="C103" s="432">
        <v>4721</v>
      </c>
      <c r="D103" s="545" t="s">
        <v>2051</v>
      </c>
      <c r="E103" s="431" t="s">
        <v>2052</v>
      </c>
      <c r="F103" s="425">
        <v>1.1999999999999999E-3</v>
      </c>
      <c r="G103" s="355" t="s">
        <v>2053</v>
      </c>
      <c r="H103" s="433">
        <v>0.11</v>
      </c>
    </row>
    <row r="104" spans="1:8" x14ac:dyDescent="0.25">
      <c r="A104" s="424">
        <v>2</v>
      </c>
      <c r="B104" s="424" t="s">
        <v>109</v>
      </c>
      <c r="C104" s="436" t="s">
        <v>946</v>
      </c>
      <c r="D104" s="545" t="s">
        <v>940</v>
      </c>
      <c r="E104" s="431" t="s">
        <v>122</v>
      </c>
      <c r="F104" s="435">
        <v>1</v>
      </c>
      <c r="G104" s="355">
        <v>1400</v>
      </c>
      <c r="H104" s="433">
        <v>1400</v>
      </c>
    </row>
    <row r="105" spans="1:8" x14ac:dyDescent="0.25">
      <c r="A105" s="424">
        <v>3</v>
      </c>
      <c r="B105" s="424" t="s">
        <v>59</v>
      </c>
      <c r="C105" s="434">
        <v>88309</v>
      </c>
      <c r="D105" s="545" t="s">
        <v>2023</v>
      </c>
      <c r="E105" s="431" t="s">
        <v>2005</v>
      </c>
      <c r="F105" s="435">
        <v>3.3033999999999999</v>
      </c>
      <c r="G105" s="355" t="s">
        <v>2024</v>
      </c>
      <c r="H105" s="433">
        <v>69.86</v>
      </c>
    </row>
    <row r="106" spans="1:8" x14ac:dyDescent="0.25">
      <c r="A106" s="424">
        <v>4</v>
      </c>
      <c r="B106" s="424" t="s">
        <v>59</v>
      </c>
      <c r="C106" s="434">
        <v>88316</v>
      </c>
      <c r="D106" s="545" t="s">
        <v>2014</v>
      </c>
      <c r="E106" s="431" t="s">
        <v>2005</v>
      </c>
      <c r="F106" s="435">
        <v>1.6516999999999999</v>
      </c>
      <c r="G106" s="355" t="s">
        <v>2015</v>
      </c>
      <c r="H106" s="433">
        <v>28.14</v>
      </c>
    </row>
    <row r="107" spans="1:8" ht="24" x14ac:dyDescent="0.25">
      <c r="A107" s="424">
        <v>5</v>
      </c>
      <c r="B107" s="424" t="s">
        <v>59</v>
      </c>
      <c r="C107" s="434">
        <v>102486</v>
      </c>
      <c r="D107" s="545" t="s">
        <v>2054</v>
      </c>
      <c r="E107" s="431" t="s">
        <v>906</v>
      </c>
      <c r="F107" s="435">
        <v>0.28310000000000002</v>
      </c>
      <c r="G107" s="355" t="s">
        <v>2055</v>
      </c>
      <c r="H107" s="433">
        <v>169.99</v>
      </c>
    </row>
    <row r="109" spans="1:8" x14ac:dyDescent="0.25">
      <c r="A109" s="427" t="s">
        <v>908</v>
      </c>
      <c r="B109" s="902" t="s">
        <v>604</v>
      </c>
      <c r="C109" s="902" t="s">
        <v>39</v>
      </c>
      <c r="D109" s="903" t="s">
        <v>925</v>
      </c>
      <c r="E109" s="428" t="s">
        <v>603</v>
      </c>
      <c r="F109" s="427" t="s">
        <v>122</v>
      </c>
      <c r="G109" s="429" t="s">
        <v>602</v>
      </c>
      <c r="H109" s="430">
        <v>2532.61</v>
      </c>
    </row>
    <row r="110" spans="1:8" x14ac:dyDescent="0.25">
      <c r="A110" s="930" t="s">
        <v>5</v>
      </c>
      <c r="B110" s="930"/>
      <c r="C110" s="930"/>
      <c r="D110" s="903"/>
      <c r="E110" s="931" t="s">
        <v>40</v>
      </c>
      <c r="F110" s="931" t="s">
        <v>41</v>
      </c>
      <c r="G110" s="889" t="s">
        <v>45</v>
      </c>
      <c r="H110" s="889"/>
    </row>
    <row r="111" spans="1:8" ht="24" x14ac:dyDescent="0.25">
      <c r="A111" s="930"/>
      <c r="B111" s="930"/>
      <c r="C111" s="930"/>
      <c r="D111" s="903"/>
      <c r="E111" s="931"/>
      <c r="F111" s="931"/>
      <c r="G111" s="431" t="s">
        <v>42</v>
      </c>
      <c r="H111" s="431" t="s">
        <v>43</v>
      </c>
    </row>
    <row r="112" spans="1:8" x14ac:dyDescent="0.25">
      <c r="A112" s="424">
        <v>1</v>
      </c>
      <c r="B112" s="424" t="s">
        <v>59</v>
      </c>
      <c r="C112" s="432">
        <v>4721</v>
      </c>
      <c r="D112" s="545" t="s">
        <v>2051</v>
      </c>
      <c r="E112" s="431" t="s">
        <v>2052</v>
      </c>
      <c r="F112" s="425">
        <v>1.1999999999999999E-3</v>
      </c>
      <c r="G112" s="355" t="s">
        <v>2053</v>
      </c>
      <c r="H112" s="433">
        <v>0.11</v>
      </c>
    </row>
    <row r="113" spans="1:8" ht="24" x14ac:dyDescent="0.25">
      <c r="A113" s="424">
        <v>2</v>
      </c>
      <c r="B113" s="424" t="s">
        <v>109</v>
      </c>
      <c r="C113" s="436" t="s">
        <v>948</v>
      </c>
      <c r="D113" s="545" t="s">
        <v>942</v>
      </c>
      <c r="E113" s="431" t="s">
        <v>122</v>
      </c>
      <c r="F113" s="435">
        <v>1</v>
      </c>
      <c r="G113" s="355">
        <v>2484.9499999999998</v>
      </c>
      <c r="H113" s="433">
        <v>2484.9499999999998</v>
      </c>
    </row>
    <row r="114" spans="1:8" x14ac:dyDescent="0.25">
      <c r="A114" s="424">
        <v>3</v>
      </c>
      <c r="B114" s="424" t="s">
        <v>59</v>
      </c>
      <c r="C114" s="434">
        <v>88309</v>
      </c>
      <c r="D114" s="545" t="s">
        <v>2023</v>
      </c>
      <c r="E114" s="431" t="s">
        <v>2005</v>
      </c>
      <c r="F114" s="435">
        <v>0.70030000000000003</v>
      </c>
      <c r="G114" s="355" t="s">
        <v>2024</v>
      </c>
      <c r="H114" s="433">
        <v>14.81</v>
      </c>
    </row>
    <row r="115" spans="1:8" x14ac:dyDescent="0.25">
      <c r="A115" s="424">
        <v>4</v>
      </c>
      <c r="B115" s="424" t="s">
        <v>59</v>
      </c>
      <c r="C115" s="434">
        <v>88316</v>
      </c>
      <c r="D115" s="545" t="s">
        <v>2014</v>
      </c>
      <c r="E115" s="431" t="s">
        <v>2005</v>
      </c>
      <c r="F115" s="435">
        <v>0.35020000000000001</v>
      </c>
      <c r="G115" s="355" t="s">
        <v>2015</v>
      </c>
      <c r="H115" s="433">
        <v>5.96</v>
      </c>
    </row>
    <row r="116" spans="1:8" ht="24" x14ac:dyDescent="0.25">
      <c r="A116" s="424">
        <v>5</v>
      </c>
      <c r="B116" s="424" t="s">
        <v>59</v>
      </c>
      <c r="C116" s="434">
        <v>102486</v>
      </c>
      <c r="D116" s="545" t="s">
        <v>2054</v>
      </c>
      <c r="E116" s="431" t="s">
        <v>906</v>
      </c>
      <c r="F116" s="435">
        <v>4.4600000000000001E-2</v>
      </c>
      <c r="G116" s="355" t="s">
        <v>2055</v>
      </c>
      <c r="H116" s="433">
        <v>26.78</v>
      </c>
    </row>
    <row r="118" spans="1:8" ht="15" customHeight="1" x14ac:dyDescent="0.25">
      <c r="A118" s="427" t="s">
        <v>909</v>
      </c>
      <c r="B118" s="902" t="s">
        <v>604</v>
      </c>
      <c r="C118" s="902" t="s">
        <v>39</v>
      </c>
      <c r="D118" s="903" t="s">
        <v>926</v>
      </c>
      <c r="E118" s="428" t="s">
        <v>603</v>
      </c>
      <c r="F118" s="427" t="s">
        <v>122</v>
      </c>
      <c r="G118" s="429" t="s">
        <v>602</v>
      </c>
      <c r="H118" s="430">
        <v>4358.8199999999988</v>
      </c>
    </row>
    <row r="119" spans="1:8" x14ac:dyDescent="0.25">
      <c r="A119" s="930" t="s">
        <v>5</v>
      </c>
      <c r="B119" s="930"/>
      <c r="C119" s="930"/>
      <c r="D119" s="903"/>
      <c r="E119" s="931" t="s">
        <v>40</v>
      </c>
      <c r="F119" s="931" t="s">
        <v>41</v>
      </c>
      <c r="G119" s="889" t="s">
        <v>45</v>
      </c>
      <c r="H119" s="889"/>
    </row>
    <row r="120" spans="1:8" ht="24" x14ac:dyDescent="0.25">
      <c r="A120" s="930"/>
      <c r="B120" s="930"/>
      <c r="C120" s="930"/>
      <c r="D120" s="903"/>
      <c r="E120" s="931"/>
      <c r="F120" s="931"/>
      <c r="G120" s="431" t="s">
        <v>42</v>
      </c>
      <c r="H120" s="431" t="s">
        <v>43</v>
      </c>
    </row>
    <row r="121" spans="1:8" x14ac:dyDescent="0.25">
      <c r="A121" s="424">
        <v>1</v>
      </c>
      <c r="B121" s="424" t="s">
        <v>59</v>
      </c>
      <c r="C121" s="432">
        <v>4721</v>
      </c>
      <c r="D121" s="545" t="s">
        <v>2051</v>
      </c>
      <c r="E121" s="431" t="s">
        <v>2052</v>
      </c>
      <c r="F121" s="425">
        <v>1.6000000000000001E-3</v>
      </c>
      <c r="G121" s="355" t="s">
        <v>2053</v>
      </c>
      <c r="H121" s="433">
        <v>0.15</v>
      </c>
    </row>
    <row r="122" spans="1:8" x14ac:dyDescent="0.25">
      <c r="A122" s="424">
        <v>2</v>
      </c>
      <c r="B122" s="424" t="s">
        <v>109</v>
      </c>
      <c r="C122" s="436" t="s">
        <v>947</v>
      </c>
      <c r="D122" s="545" t="s">
        <v>941</v>
      </c>
      <c r="E122" s="431" t="s">
        <v>122</v>
      </c>
      <c r="F122" s="435">
        <v>1</v>
      </c>
      <c r="G122" s="355">
        <v>4300</v>
      </c>
      <c r="H122" s="433">
        <v>4300</v>
      </c>
    </row>
    <row r="123" spans="1:8" x14ac:dyDescent="0.25">
      <c r="A123" s="424">
        <v>3</v>
      </c>
      <c r="B123" s="424" t="s">
        <v>59</v>
      </c>
      <c r="C123" s="434">
        <v>88309</v>
      </c>
      <c r="D123" s="545" t="s">
        <v>2023</v>
      </c>
      <c r="E123" s="431" t="s">
        <v>2005</v>
      </c>
      <c r="F123" s="435">
        <v>1.6581999999999999</v>
      </c>
      <c r="G123" s="355" t="s">
        <v>2024</v>
      </c>
      <c r="H123" s="433">
        <v>35.07</v>
      </c>
    </row>
    <row r="124" spans="1:8" x14ac:dyDescent="0.25">
      <c r="A124" s="424">
        <v>4</v>
      </c>
      <c r="B124" s="424" t="s">
        <v>59</v>
      </c>
      <c r="C124" s="434">
        <v>88316</v>
      </c>
      <c r="D124" s="545" t="s">
        <v>2014</v>
      </c>
      <c r="E124" s="431" t="s">
        <v>2005</v>
      </c>
      <c r="F124" s="435">
        <v>0.82909999999999995</v>
      </c>
      <c r="G124" s="355" t="s">
        <v>2015</v>
      </c>
      <c r="H124" s="433">
        <v>14.12</v>
      </c>
    </row>
    <row r="125" spans="1:8" ht="24" x14ac:dyDescent="0.25">
      <c r="A125" s="424">
        <v>5</v>
      </c>
      <c r="B125" s="424" t="s">
        <v>59</v>
      </c>
      <c r="C125" s="434">
        <v>102486</v>
      </c>
      <c r="D125" s="545" t="s">
        <v>2054</v>
      </c>
      <c r="E125" s="431" t="s">
        <v>906</v>
      </c>
      <c r="F125" s="435">
        <v>1.5800000000000002E-2</v>
      </c>
      <c r="G125" s="355" t="s">
        <v>2055</v>
      </c>
      <c r="H125" s="433">
        <v>9.48</v>
      </c>
    </row>
    <row r="127" spans="1:8" ht="15" customHeight="1" x14ac:dyDescent="0.25">
      <c r="A127" s="427" t="s">
        <v>919</v>
      </c>
      <c r="B127" s="902" t="s">
        <v>604</v>
      </c>
      <c r="C127" s="902" t="s">
        <v>39</v>
      </c>
      <c r="D127" s="903" t="s">
        <v>921</v>
      </c>
      <c r="E127" s="428" t="s">
        <v>603</v>
      </c>
      <c r="F127" s="427" t="s">
        <v>122</v>
      </c>
      <c r="G127" s="429" t="s">
        <v>602</v>
      </c>
      <c r="H127" s="430">
        <v>1516.9900000000002</v>
      </c>
    </row>
    <row r="128" spans="1:8" x14ac:dyDescent="0.25">
      <c r="A128" s="930" t="s">
        <v>5</v>
      </c>
      <c r="B128" s="930"/>
      <c r="C128" s="930"/>
      <c r="D128" s="903"/>
      <c r="E128" s="931" t="s">
        <v>40</v>
      </c>
      <c r="F128" s="931" t="s">
        <v>41</v>
      </c>
      <c r="G128" s="889" t="s">
        <v>45</v>
      </c>
      <c r="H128" s="889"/>
    </row>
    <row r="129" spans="1:8" ht="24" x14ac:dyDescent="0.25">
      <c r="A129" s="930"/>
      <c r="B129" s="930"/>
      <c r="C129" s="930"/>
      <c r="D129" s="903"/>
      <c r="E129" s="931"/>
      <c r="F129" s="931"/>
      <c r="G129" s="431" t="s">
        <v>42</v>
      </c>
      <c r="H129" s="431" t="s">
        <v>43</v>
      </c>
    </row>
    <row r="130" spans="1:8" x14ac:dyDescent="0.25">
      <c r="A130" s="424">
        <v>1</v>
      </c>
      <c r="B130" s="424" t="s">
        <v>59</v>
      </c>
      <c r="C130" s="432">
        <v>4721</v>
      </c>
      <c r="D130" s="545" t="s">
        <v>2051</v>
      </c>
      <c r="E130" s="431" t="s">
        <v>2052</v>
      </c>
      <c r="F130" s="425">
        <v>6.9999999999999999E-4</v>
      </c>
      <c r="G130" s="355" t="s">
        <v>2053</v>
      </c>
      <c r="H130" s="433">
        <v>0.06</v>
      </c>
    </row>
    <row r="131" spans="1:8" ht="24" x14ac:dyDescent="0.25">
      <c r="A131" s="424">
        <v>2</v>
      </c>
      <c r="B131" s="424" t="s">
        <v>109</v>
      </c>
      <c r="C131" s="436" t="s">
        <v>949</v>
      </c>
      <c r="D131" s="545" t="s">
        <v>943</v>
      </c>
      <c r="E131" s="431" t="s">
        <v>122</v>
      </c>
      <c r="F131" s="435">
        <v>1</v>
      </c>
      <c r="G131" s="355">
        <v>1454.88</v>
      </c>
      <c r="H131" s="433">
        <v>1454.88</v>
      </c>
    </row>
    <row r="132" spans="1:8" x14ac:dyDescent="0.25">
      <c r="A132" s="424">
        <v>3</v>
      </c>
      <c r="B132" s="424" t="s">
        <v>59</v>
      </c>
      <c r="C132" s="434">
        <v>88309</v>
      </c>
      <c r="D132" s="545" t="s">
        <v>2023</v>
      </c>
      <c r="E132" s="431" t="s">
        <v>2005</v>
      </c>
      <c r="F132" s="435">
        <v>1.851</v>
      </c>
      <c r="G132" s="355" t="s">
        <v>2024</v>
      </c>
      <c r="H132" s="433">
        <v>39.14</v>
      </c>
    </row>
    <row r="133" spans="1:8" x14ac:dyDescent="0.25">
      <c r="A133" s="424">
        <v>4</v>
      </c>
      <c r="B133" s="424" t="s">
        <v>59</v>
      </c>
      <c r="C133" s="434">
        <v>88316</v>
      </c>
      <c r="D133" s="545" t="s">
        <v>2014</v>
      </c>
      <c r="E133" s="431" t="s">
        <v>2005</v>
      </c>
      <c r="F133" s="435">
        <v>0.92549999999999999</v>
      </c>
      <c r="G133" s="355" t="s">
        <v>2015</v>
      </c>
      <c r="H133" s="433">
        <v>15.77</v>
      </c>
    </row>
    <row r="134" spans="1:8" ht="24" x14ac:dyDescent="0.25">
      <c r="A134" s="424">
        <v>5</v>
      </c>
      <c r="B134" s="424" t="s">
        <v>59</v>
      </c>
      <c r="C134" s="434">
        <v>102486</v>
      </c>
      <c r="D134" s="545" t="s">
        <v>2054</v>
      </c>
      <c r="E134" s="431" t="s">
        <v>906</v>
      </c>
      <c r="F134" s="435">
        <v>1.1900000000000001E-2</v>
      </c>
      <c r="G134" s="355" t="s">
        <v>2055</v>
      </c>
      <c r="H134" s="433">
        <v>7.14</v>
      </c>
    </row>
    <row r="136" spans="1:8" x14ac:dyDescent="0.25">
      <c r="A136" s="427" t="s">
        <v>920</v>
      </c>
      <c r="B136" s="902" t="s">
        <v>604</v>
      </c>
      <c r="C136" s="902" t="s">
        <v>39</v>
      </c>
      <c r="D136" s="893" t="s">
        <v>910</v>
      </c>
      <c r="E136" s="428" t="s">
        <v>603</v>
      </c>
      <c r="F136" s="427" t="s">
        <v>46</v>
      </c>
      <c r="G136" s="429" t="s">
        <v>602</v>
      </c>
      <c r="H136" s="430">
        <v>183.11999999999998</v>
      </c>
    </row>
    <row r="137" spans="1:8" x14ac:dyDescent="0.25">
      <c r="A137" s="902" t="s">
        <v>5</v>
      </c>
      <c r="B137" s="902"/>
      <c r="C137" s="902"/>
      <c r="D137" s="894"/>
      <c r="E137" s="904" t="s">
        <v>40</v>
      </c>
      <c r="F137" s="904" t="s">
        <v>41</v>
      </c>
      <c r="G137" s="905" t="s">
        <v>45</v>
      </c>
      <c r="H137" s="905"/>
    </row>
    <row r="138" spans="1:8" ht="25.5" x14ac:dyDescent="0.25">
      <c r="A138" s="902"/>
      <c r="B138" s="902"/>
      <c r="C138" s="902"/>
      <c r="D138" s="895"/>
      <c r="E138" s="904"/>
      <c r="F138" s="904"/>
      <c r="G138" s="386" t="s">
        <v>42</v>
      </c>
      <c r="H138" s="386" t="s">
        <v>43</v>
      </c>
    </row>
    <row r="139" spans="1:8" x14ac:dyDescent="0.25">
      <c r="A139" s="424">
        <v>1</v>
      </c>
      <c r="B139" s="424" t="s">
        <v>109</v>
      </c>
      <c r="C139" s="426" t="s">
        <v>944</v>
      </c>
      <c r="D139" s="545" t="s">
        <v>911</v>
      </c>
      <c r="E139" s="431" t="s">
        <v>195</v>
      </c>
      <c r="F139" s="425">
        <v>50</v>
      </c>
      <c r="G139" s="355">
        <v>2.7615000000000003</v>
      </c>
      <c r="H139" s="433">
        <v>138.07</v>
      </c>
    </row>
    <row r="140" spans="1:8" ht="24" x14ac:dyDescent="0.25">
      <c r="A140" s="424">
        <v>2</v>
      </c>
      <c r="B140" s="424" t="s">
        <v>59</v>
      </c>
      <c r="C140" s="424">
        <v>39323</v>
      </c>
      <c r="D140" s="545" t="s">
        <v>2056</v>
      </c>
      <c r="E140" s="431" t="s">
        <v>2019</v>
      </c>
      <c r="F140" s="425">
        <v>1</v>
      </c>
      <c r="G140" s="355" t="s">
        <v>2057</v>
      </c>
      <c r="H140" s="433">
        <v>39.33</v>
      </c>
    </row>
    <row r="141" spans="1:8" x14ac:dyDescent="0.25">
      <c r="A141" s="424">
        <v>3</v>
      </c>
      <c r="B141" s="424" t="s">
        <v>59</v>
      </c>
      <c r="C141" s="424">
        <v>88309</v>
      </c>
      <c r="D141" s="545" t="s">
        <v>2023</v>
      </c>
      <c r="E141" s="431" t="s">
        <v>2005</v>
      </c>
      <c r="F141" s="425">
        <v>0.15</v>
      </c>
      <c r="G141" s="355" t="s">
        <v>2024</v>
      </c>
      <c r="H141" s="433">
        <v>3.17</v>
      </c>
    </row>
    <row r="142" spans="1:8" x14ac:dyDescent="0.25">
      <c r="A142" s="424">
        <v>4</v>
      </c>
      <c r="B142" s="424" t="s">
        <v>59</v>
      </c>
      <c r="C142" s="424">
        <v>88316</v>
      </c>
      <c r="D142" s="545" t="s">
        <v>2014</v>
      </c>
      <c r="E142" s="431" t="s">
        <v>2005</v>
      </c>
      <c r="F142" s="425">
        <v>0.15</v>
      </c>
      <c r="G142" s="355" t="s">
        <v>2015</v>
      </c>
      <c r="H142" s="433">
        <v>2.5499999999999998</v>
      </c>
    </row>
    <row r="143" spans="1:8" x14ac:dyDescent="0.25">
      <c r="A143" s="906"/>
      <c r="B143" s="906"/>
      <c r="C143" s="906"/>
      <c r="D143" s="906"/>
      <c r="E143" s="906"/>
      <c r="F143" s="906"/>
      <c r="G143" s="906"/>
      <c r="H143" s="906"/>
    </row>
    <row r="144" spans="1:8" x14ac:dyDescent="0.25">
      <c r="A144" s="427" t="s">
        <v>922</v>
      </c>
      <c r="B144" s="902" t="s">
        <v>604</v>
      </c>
      <c r="C144" s="902" t="s">
        <v>39</v>
      </c>
      <c r="D144" s="893" t="s">
        <v>905</v>
      </c>
      <c r="E144" s="428" t="s">
        <v>603</v>
      </c>
      <c r="F144" s="427" t="s">
        <v>46</v>
      </c>
      <c r="G144" s="429" t="s">
        <v>602</v>
      </c>
      <c r="H144" s="430">
        <v>49.5</v>
      </c>
    </row>
    <row r="145" spans="1:538" x14ac:dyDescent="0.25">
      <c r="A145" s="902" t="s">
        <v>5</v>
      </c>
      <c r="B145" s="902"/>
      <c r="C145" s="902"/>
      <c r="D145" s="894"/>
      <c r="E145" s="904" t="s">
        <v>40</v>
      </c>
      <c r="F145" s="904" t="s">
        <v>41</v>
      </c>
      <c r="G145" s="905" t="s">
        <v>45</v>
      </c>
      <c r="H145" s="905"/>
    </row>
    <row r="146" spans="1:538" ht="25.5" x14ac:dyDescent="0.25">
      <c r="A146" s="902"/>
      <c r="B146" s="902"/>
      <c r="C146" s="902"/>
      <c r="D146" s="895"/>
      <c r="E146" s="904"/>
      <c r="F146" s="904"/>
      <c r="G146" s="386" t="s">
        <v>42</v>
      </c>
      <c r="H146" s="386" t="s">
        <v>43</v>
      </c>
    </row>
    <row r="147" spans="1:538" x14ac:dyDescent="0.25">
      <c r="A147" s="424">
        <v>1</v>
      </c>
      <c r="B147" s="424" t="s">
        <v>108</v>
      </c>
      <c r="C147" s="424">
        <v>5071</v>
      </c>
      <c r="D147" s="545" t="s">
        <v>907</v>
      </c>
      <c r="E147" s="431" t="s">
        <v>906</v>
      </c>
      <c r="F147" s="425">
        <v>0.2</v>
      </c>
      <c r="G147" s="355" t="s">
        <v>2058</v>
      </c>
      <c r="H147" s="433">
        <v>4.45</v>
      </c>
    </row>
    <row r="148" spans="1:538" ht="24" x14ac:dyDescent="0.25">
      <c r="A148" s="424">
        <v>2</v>
      </c>
      <c r="B148" s="424" t="s">
        <v>59</v>
      </c>
      <c r="C148" s="424">
        <v>39323</v>
      </c>
      <c r="D148" s="545" t="s">
        <v>2056</v>
      </c>
      <c r="E148" s="431" t="s">
        <v>2019</v>
      </c>
      <c r="F148" s="425">
        <v>1</v>
      </c>
      <c r="G148" s="355" t="s">
        <v>2057</v>
      </c>
      <c r="H148" s="433">
        <v>39.33</v>
      </c>
    </row>
    <row r="149" spans="1:538" x14ac:dyDescent="0.25">
      <c r="A149" s="424">
        <v>3</v>
      </c>
      <c r="B149" s="424" t="s">
        <v>59</v>
      </c>
      <c r="C149" s="424">
        <v>88309</v>
      </c>
      <c r="D149" s="545" t="s">
        <v>2023</v>
      </c>
      <c r="E149" s="431" t="s">
        <v>2005</v>
      </c>
      <c r="F149" s="425">
        <v>0.15</v>
      </c>
      <c r="G149" s="355" t="s">
        <v>2024</v>
      </c>
      <c r="H149" s="433">
        <v>3.17</v>
      </c>
    </row>
    <row r="150" spans="1:538" x14ac:dyDescent="0.25">
      <c r="A150" s="424">
        <v>4</v>
      </c>
      <c r="B150" s="424" t="s">
        <v>59</v>
      </c>
      <c r="C150" s="424">
        <v>88316</v>
      </c>
      <c r="D150" s="545" t="s">
        <v>2014</v>
      </c>
      <c r="E150" s="431" t="s">
        <v>2005</v>
      </c>
      <c r="F150" s="425">
        <v>0.15</v>
      </c>
      <c r="G150" s="355" t="s">
        <v>2015</v>
      </c>
      <c r="H150" s="433">
        <v>2.5499999999999998</v>
      </c>
    </row>
    <row r="151" spans="1:538" x14ac:dyDescent="0.25">
      <c r="A151" s="906"/>
      <c r="B151" s="906"/>
      <c r="C151" s="906"/>
      <c r="D151" s="906"/>
      <c r="E151" s="906"/>
      <c r="F151" s="906"/>
      <c r="G151" s="906"/>
      <c r="H151" s="906"/>
    </row>
    <row r="152" spans="1:538" x14ac:dyDescent="0.25">
      <c r="A152" s="427" t="s">
        <v>923</v>
      </c>
      <c r="B152" s="902" t="s">
        <v>604</v>
      </c>
      <c r="C152" s="902" t="s">
        <v>39</v>
      </c>
      <c r="D152" s="903" t="s">
        <v>734</v>
      </c>
      <c r="E152" s="428" t="s">
        <v>603</v>
      </c>
      <c r="F152" s="427" t="s">
        <v>122</v>
      </c>
      <c r="G152" s="429" t="s">
        <v>602</v>
      </c>
      <c r="H152" s="430">
        <v>3273.02</v>
      </c>
      <c r="TJ152" s="269"/>
      <c r="TK152" s="269"/>
      <c r="TL152" s="929"/>
      <c r="TM152" s="929"/>
      <c r="TN152" s="929"/>
      <c r="TO152" s="269"/>
      <c r="TP152" s="269"/>
      <c r="TQ152" s="269"/>
      <c r="TR152" s="269"/>
    </row>
    <row r="153" spans="1:538" x14ac:dyDescent="0.25">
      <c r="A153" s="902" t="s">
        <v>5</v>
      </c>
      <c r="B153" s="902"/>
      <c r="C153" s="902"/>
      <c r="D153" s="903"/>
      <c r="E153" s="904" t="s">
        <v>40</v>
      </c>
      <c r="F153" s="904" t="s">
        <v>41</v>
      </c>
      <c r="G153" s="905" t="s">
        <v>45</v>
      </c>
      <c r="H153" s="905"/>
      <c r="TJ153" s="269"/>
      <c r="TK153" s="269"/>
      <c r="TL153" s="929"/>
      <c r="TM153" s="929"/>
      <c r="TN153" s="929"/>
      <c r="TO153" s="269"/>
      <c r="TP153" s="269"/>
      <c r="TQ153" s="269"/>
      <c r="TR153" s="269"/>
    </row>
    <row r="154" spans="1:538" ht="25.5" x14ac:dyDescent="0.25">
      <c r="A154" s="902"/>
      <c r="B154" s="902"/>
      <c r="C154" s="902"/>
      <c r="D154" s="903"/>
      <c r="E154" s="904"/>
      <c r="F154" s="904"/>
      <c r="G154" s="386" t="s">
        <v>42</v>
      </c>
      <c r="H154" s="386" t="s">
        <v>43</v>
      </c>
      <c r="TJ154" s="269"/>
      <c r="TK154" s="269"/>
      <c r="TL154" s="929"/>
      <c r="TM154" s="929"/>
      <c r="TN154" s="929"/>
      <c r="TO154" s="269"/>
      <c r="TP154" s="269"/>
      <c r="TQ154" s="269"/>
      <c r="TR154" s="269"/>
    </row>
    <row r="155" spans="1:538" x14ac:dyDescent="0.25">
      <c r="A155" s="424">
        <v>1</v>
      </c>
      <c r="B155" s="424" t="s">
        <v>59</v>
      </c>
      <c r="C155" s="424">
        <v>4721</v>
      </c>
      <c r="D155" s="545" t="s">
        <v>2051</v>
      </c>
      <c r="E155" s="431" t="s">
        <v>2052</v>
      </c>
      <c r="F155" s="546">
        <v>2.8899999999999999E-2</v>
      </c>
      <c r="G155" s="355" t="s">
        <v>2053</v>
      </c>
      <c r="H155" s="433">
        <v>2.8</v>
      </c>
      <c r="TJ155" s="269"/>
      <c r="TK155" s="269"/>
      <c r="TL155" s="929"/>
      <c r="TM155" s="929"/>
      <c r="TN155" s="929"/>
      <c r="TO155" s="269"/>
      <c r="TP155" s="269"/>
      <c r="TQ155" s="269"/>
      <c r="TR155" s="269"/>
    </row>
    <row r="156" spans="1:538" ht="36" x14ac:dyDescent="0.25">
      <c r="A156" s="424">
        <v>2</v>
      </c>
      <c r="B156" s="424" t="s">
        <v>59</v>
      </c>
      <c r="C156" s="424">
        <v>25399</v>
      </c>
      <c r="D156" s="545" t="s">
        <v>2059</v>
      </c>
      <c r="E156" s="431" t="s">
        <v>1699</v>
      </c>
      <c r="F156" s="546">
        <v>1</v>
      </c>
      <c r="G156" s="355" t="s">
        <v>2060</v>
      </c>
      <c r="H156" s="433">
        <v>2703.16</v>
      </c>
      <c r="TJ156" s="269"/>
      <c r="TK156" s="269"/>
      <c r="TL156" s="269"/>
      <c r="TM156" s="269"/>
      <c r="TN156" s="269"/>
      <c r="TO156" s="269"/>
      <c r="TP156" s="269"/>
      <c r="TQ156" s="269"/>
      <c r="TR156" s="269"/>
    </row>
    <row r="157" spans="1:538" ht="24" x14ac:dyDescent="0.25">
      <c r="A157" s="424">
        <v>3</v>
      </c>
      <c r="B157" s="424" t="s">
        <v>59</v>
      </c>
      <c r="C157" s="424">
        <v>7693</v>
      </c>
      <c r="D157" s="545" t="s">
        <v>2061</v>
      </c>
      <c r="E157" s="431" t="s">
        <v>2062</v>
      </c>
      <c r="F157" s="546">
        <v>1.5</v>
      </c>
      <c r="G157" s="355" t="s">
        <v>2063</v>
      </c>
      <c r="H157" s="433">
        <v>279.60000000000002</v>
      </c>
      <c r="TJ157" s="269"/>
      <c r="TK157" s="269"/>
      <c r="TL157" s="269"/>
      <c r="TM157" s="269"/>
      <c r="TN157" s="269"/>
      <c r="TO157" s="269"/>
      <c r="TP157" s="269"/>
      <c r="TQ157" s="269"/>
      <c r="TR157" s="269"/>
    </row>
    <row r="158" spans="1:538" x14ac:dyDescent="0.25">
      <c r="A158" s="424">
        <v>4</v>
      </c>
      <c r="B158" s="424" t="s">
        <v>59</v>
      </c>
      <c r="C158" s="424">
        <v>88315</v>
      </c>
      <c r="D158" s="545" t="s">
        <v>2025</v>
      </c>
      <c r="E158" s="431" t="s">
        <v>2005</v>
      </c>
      <c r="F158" s="546">
        <v>6</v>
      </c>
      <c r="G158" s="355" t="s">
        <v>2026</v>
      </c>
      <c r="H158" s="433">
        <v>128.1</v>
      </c>
      <c r="TJ158" s="269"/>
      <c r="TK158" s="269"/>
      <c r="TL158" s="269"/>
      <c r="TM158" s="269"/>
      <c r="TN158" s="269"/>
      <c r="TO158" s="269"/>
      <c r="TP158" s="269"/>
      <c r="TQ158" s="269"/>
      <c r="TR158" s="269"/>
    </row>
    <row r="159" spans="1:538" x14ac:dyDescent="0.25">
      <c r="A159" s="424">
        <v>5</v>
      </c>
      <c r="B159" s="424" t="s">
        <v>59</v>
      </c>
      <c r="C159" s="424">
        <v>88309</v>
      </c>
      <c r="D159" s="545" t="s">
        <v>2023</v>
      </c>
      <c r="E159" s="431" t="s">
        <v>2005</v>
      </c>
      <c r="F159" s="546">
        <v>2.6903999999999999</v>
      </c>
      <c r="G159" s="355" t="s">
        <v>2024</v>
      </c>
      <c r="H159" s="433">
        <v>56.9</v>
      </c>
      <c r="TJ159" s="269"/>
      <c r="TK159" s="269"/>
      <c r="TL159" s="269"/>
      <c r="TM159" s="269"/>
      <c r="TN159" s="269"/>
      <c r="TO159" s="269"/>
      <c r="TP159" s="269"/>
      <c r="TQ159" s="269"/>
      <c r="TR159" s="269"/>
    </row>
    <row r="160" spans="1:538" x14ac:dyDescent="0.25">
      <c r="A160" s="424">
        <v>6</v>
      </c>
      <c r="B160" s="424" t="s">
        <v>59</v>
      </c>
      <c r="C160" s="424">
        <v>88316</v>
      </c>
      <c r="D160" s="545" t="s">
        <v>2014</v>
      </c>
      <c r="E160" s="431" t="s">
        <v>2005</v>
      </c>
      <c r="F160" s="546">
        <v>0.89680000000000004</v>
      </c>
      <c r="G160" s="355" t="s">
        <v>2015</v>
      </c>
      <c r="H160" s="433">
        <v>15.28</v>
      </c>
      <c r="TJ160" s="269"/>
      <c r="TK160" s="269"/>
      <c r="TL160" s="269"/>
      <c r="TM160" s="269"/>
      <c r="TN160" s="269"/>
      <c r="TO160" s="269"/>
      <c r="TP160" s="269"/>
      <c r="TQ160" s="269"/>
      <c r="TR160" s="269"/>
    </row>
    <row r="161" spans="1:538" ht="24" x14ac:dyDescent="0.25">
      <c r="A161" s="424">
        <v>7</v>
      </c>
      <c r="B161" s="424" t="s">
        <v>59</v>
      </c>
      <c r="C161" s="424">
        <v>102486</v>
      </c>
      <c r="D161" s="545" t="s">
        <v>2054</v>
      </c>
      <c r="E161" s="431" t="s">
        <v>906</v>
      </c>
      <c r="F161" s="546">
        <v>0.1452</v>
      </c>
      <c r="G161" s="355" t="s">
        <v>2055</v>
      </c>
      <c r="H161" s="433">
        <v>87.18</v>
      </c>
      <c r="TJ161" s="269"/>
      <c r="TK161" s="269"/>
      <c r="TL161" s="269"/>
      <c r="TM161" s="269"/>
      <c r="TN161" s="269"/>
      <c r="TO161" s="269"/>
      <c r="TP161" s="269"/>
      <c r="TQ161" s="269"/>
      <c r="TR161" s="269"/>
    </row>
    <row r="162" spans="1:538" s="269" customFormat="1" x14ac:dyDescent="0.25">
      <c r="A162" s="906"/>
      <c r="B162" s="906"/>
      <c r="C162" s="906"/>
      <c r="D162" s="906"/>
      <c r="E162" s="906"/>
      <c r="F162" s="906"/>
      <c r="G162" s="906"/>
      <c r="H162" s="906"/>
    </row>
    <row r="163" spans="1:538" x14ac:dyDescent="0.25">
      <c r="A163" s="427" t="s">
        <v>927</v>
      </c>
      <c r="B163" s="902" t="s">
        <v>604</v>
      </c>
      <c r="C163" s="902" t="s">
        <v>39</v>
      </c>
      <c r="D163" s="903" t="s">
        <v>1020</v>
      </c>
      <c r="E163" s="428" t="s">
        <v>603</v>
      </c>
      <c r="F163" s="427" t="s">
        <v>46</v>
      </c>
      <c r="G163" s="429" t="s">
        <v>602</v>
      </c>
      <c r="H163" s="430">
        <v>116.50999999999999</v>
      </c>
    </row>
    <row r="164" spans="1:538" x14ac:dyDescent="0.25">
      <c r="A164" s="930" t="s">
        <v>5</v>
      </c>
      <c r="B164" s="930"/>
      <c r="C164" s="930"/>
      <c r="D164" s="903"/>
      <c r="E164" s="931" t="s">
        <v>40</v>
      </c>
      <c r="F164" s="931" t="s">
        <v>41</v>
      </c>
      <c r="G164" s="889" t="s">
        <v>45</v>
      </c>
      <c r="H164" s="889"/>
    </row>
    <row r="165" spans="1:538" ht="24" x14ac:dyDescent="0.25">
      <c r="A165" s="930"/>
      <c r="B165" s="930"/>
      <c r="C165" s="930"/>
      <c r="D165" s="903"/>
      <c r="E165" s="931"/>
      <c r="F165" s="931"/>
      <c r="G165" s="431" t="s">
        <v>42</v>
      </c>
      <c r="H165" s="431" t="s">
        <v>43</v>
      </c>
    </row>
    <row r="166" spans="1:538" ht="24" x14ac:dyDescent="0.25">
      <c r="A166" s="424">
        <v>1</v>
      </c>
      <c r="B166" s="424" t="s">
        <v>59</v>
      </c>
      <c r="C166" s="432">
        <v>96385</v>
      </c>
      <c r="D166" s="545" t="s">
        <v>2064</v>
      </c>
      <c r="E166" s="431" t="s">
        <v>906</v>
      </c>
      <c r="F166" s="425">
        <v>0.2</v>
      </c>
      <c r="G166" s="355" t="s">
        <v>2065</v>
      </c>
      <c r="H166" s="433">
        <v>2.09</v>
      </c>
    </row>
    <row r="167" spans="1:538" ht="24" x14ac:dyDescent="0.25">
      <c r="A167" s="424">
        <v>2</v>
      </c>
      <c r="B167" s="424" t="s">
        <v>59</v>
      </c>
      <c r="C167" s="434">
        <v>95241</v>
      </c>
      <c r="D167" s="545" t="s">
        <v>1541</v>
      </c>
      <c r="E167" s="431" t="s">
        <v>46</v>
      </c>
      <c r="F167" s="435">
        <v>1</v>
      </c>
      <c r="G167" s="355" t="s">
        <v>1542</v>
      </c>
      <c r="H167" s="433">
        <v>27.93</v>
      </c>
    </row>
    <row r="168" spans="1:538" ht="36" x14ac:dyDescent="0.25">
      <c r="A168" s="424">
        <v>3</v>
      </c>
      <c r="B168" s="424" t="s">
        <v>59</v>
      </c>
      <c r="C168" s="434">
        <v>87620</v>
      </c>
      <c r="D168" s="545" t="s">
        <v>2066</v>
      </c>
      <c r="E168" s="431" t="s">
        <v>46</v>
      </c>
      <c r="F168" s="435">
        <v>1</v>
      </c>
      <c r="G168" s="355" t="s">
        <v>2067</v>
      </c>
      <c r="H168" s="433">
        <v>29.14</v>
      </c>
    </row>
    <row r="169" spans="1:538" ht="36" x14ac:dyDescent="0.25">
      <c r="A169" s="424">
        <v>4</v>
      </c>
      <c r="B169" s="424" t="s">
        <v>59</v>
      </c>
      <c r="C169" s="434">
        <v>103329</v>
      </c>
      <c r="D169" s="545" t="s">
        <v>2068</v>
      </c>
      <c r="E169" s="431" t="s">
        <v>46</v>
      </c>
      <c r="F169" s="435">
        <v>0.4</v>
      </c>
      <c r="G169" s="355" t="s">
        <v>2069</v>
      </c>
      <c r="H169" s="433">
        <v>31.49</v>
      </c>
    </row>
    <row r="170" spans="1:538" ht="36" x14ac:dyDescent="0.25">
      <c r="A170" s="424">
        <v>5</v>
      </c>
      <c r="B170" s="424" t="s">
        <v>59</v>
      </c>
      <c r="C170" s="434">
        <v>87879</v>
      </c>
      <c r="D170" s="545" t="s">
        <v>2070</v>
      </c>
      <c r="E170" s="431" t="s">
        <v>46</v>
      </c>
      <c r="F170" s="435">
        <v>0.4</v>
      </c>
      <c r="G170" s="355" t="s">
        <v>2071</v>
      </c>
      <c r="H170" s="433">
        <v>1.51</v>
      </c>
    </row>
    <row r="171" spans="1:538" ht="48" x14ac:dyDescent="0.25">
      <c r="A171" s="424">
        <v>6</v>
      </c>
      <c r="B171" s="424" t="s">
        <v>59</v>
      </c>
      <c r="C171" s="434">
        <v>87529</v>
      </c>
      <c r="D171" s="545" t="s">
        <v>1595</v>
      </c>
      <c r="E171" s="431" t="s">
        <v>46</v>
      </c>
      <c r="F171" s="435">
        <v>0.4</v>
      </c>
      <c r="G171" s="355" t="s">
        <v>1596</v>
      </c>
      <c r="H171" s="433">
        <v>13.6</v>
      </c>
    </row>
    <row r="172" spans="1:538" ht="24" x14ac:dyDescent="0.25">
      <c r="A172" s="424">
        <v>7</v>
      </c>
      <c r="B172" s="424" t="s">
        <v>59</v>
      </c>
      <c r="C172" s="434">
        <v>88497</v>
      </c>
      <c r="D172" s="545" t="s">
        <v>2072</v>
      </c>
      <c r="E172" s="431" t="s">
        <v>46</v>
      </c>
      <c r="F172" s="435">
        <v>0.4</v>
      </c>
      <c r="G172" s="355" t="s">
        <v>2073</v>
      </c>
      <c r="H172" s="433">
        <v>6.22</v>
      </c>
    </row>
    <row r="173" spans="1:538" ht="24" x14ac:dyDescent="0.25">
      <c r="A173" s="424">
        <v>8</v>
      </c>
      <c r="B173" s="424" t="s">
        <v>59</v>
      </c>
      <c r="C173" s="434">
        <v>88489</v>
      </c>
      <c r="D173" s="545" t="s">
        <v>1973</v>
      </c>
      <c r="E173" s="431" t="s">
        <v>46</v>
      </c>
      <c r="F173" s="435">
        <v>0.4</v>
      </c>
      <c r="G173" s="355" t="s">
        <v>1974</v>
      </c>
      <c r="H173" s="433">
        <v>4.53</v>
      </c>
    </row>
    <row r="175" spans="1:538" ht="14.25" customHeight="1" x14ac:dyDescent="0.25">
      <c r="A175" s="427" t="s">
        <v>973</v>
      </c>
      <c r="B175" s="902" t="s">
        <v>604</v>
      </c>
      <c r="C175" s="902" t="s">
        <v>39</v>
      </c>
      <c r="D175" s="903" t="s">
        <v>974</v>
      </c>
      <c r="E175" s="428" t="s">
        <v>603</v>
      </c>
      <c r="F175" s="427" t="s">
        <v>975</v>
      </c>
      <c r="G175" s="429" t="s">
        <v>602</v>
      </c>
      <c r="H175" s="430">
        <v>630.37</v>
      </c>
    </row>
    <row r="176" spans="1:538" x14ac:dyDescent="0.25">
      <c r="A176" s="930" t="s">
        <v>5</v>
      </c>
      <c r="B176" s="930"/>
      <c r="C176" s="930"/>
      <c r="D176" s="903"/>
      <c r="E176" s="931" t="s">
        <v>40</v>
      </c>
      <c r="F176" s="931" t="s">
        <v>41</v>
      </c>
      <c r="G176" s="889" t="s">
        <v>45</v>
      </c>
      <c r="H176" s="889"/>
    </row>
    <row r="177" spans="1:8" ht="24" x14ac:dyDescent="0.25">
      <c r="A177" s="930"/>
      <c r="B177" s="930"/>
      <c r="C177" s="930"/>
      <c r="D177" s="903"/>
      <c r="E177" s="931"/>
      <c r="F177" s="931"/>
      <c r="G177" s="431" t="s">
        <v>42</v>
      </c>
      <c r="H177" s="431" t="s">
        <v>43</v>
      </c>
    </row>
    <row r="178" spans="1:8" ht="24" x14ac:dyDescent="0.25">
      <c r="A178" s="424">
        <v>1</v>
      </c>
      <c r="B178" s="424" t="s">
        <v>60</v>
      </c>
      <c r="C178" s="432">
        <v>2001003023</v>
      </c>
      <c r="D178" s="545" t="s">
        <v>1993</v>
      </c>
      <c r="E178" s="431" t="s">
        <v>46</v>
      </c>
      <c r="F178" s="425">
        <v>0.6</v>
      </c>
      <c r="G178" s="355">
        <v>761.6</v>
      </c>
      <c r="H178" s="433">
        <v>456.96</v>
      </c>
    </row>
    <row r="179" spans="1:8" ht="36" x14ac:dyDescent="0.25">
      <c r="A179" s="424">
        <v>2</v>
      </c>
      <c r="B179" s="424" t="s">
        <v>59</v>
      </c>
      <c r="C179" s="434">
        <v>103330</v>
      </c>
      <c r="D179" s="545" t="s">
        <v>1562</v>
      </c>
      <c r="E179" s="431" t="s">
        <v>46</v>
      </c>
      <c r="F179" s="435">
        <v>0.6</v>
      </c>
      <c r="G179" s="355" t="s">
        <v>1563</v>
      </c>
      <c r="H179" s="433">
        <v>44.74</v>
      </c>
    </row>
    <row r="180" spans="1:8" ht="48" x14ac:dyDescent="0.25">
      <c r="A180" s="424">
        <v>3</v>
      </c>
      <c r="B180" s="424" t="s">
        <v>59</v>
      </c>
      <c r="C180" s="434">
        <v>87531</v>
      </c>
      <c r="D180" s="545" t="s">
        <v>1597</v>
      </c>
      <c r="E180" s="431" t="s">
        <v>46</v>
      </c>
      <c r="F180" s="435">
        <v>1.38</v>
      </c>
      <c r="G180" s="355" t="s">
        <v>1598</v>
      </c>
      <c r="H180" s="433">
        <v>45.45</v>
      </c>
    </row>
    <row r="181" spans="1:8" ht="36" x14ac:dyDescent="0.25">
      <c r="A181" s="424">
        <v>4</v>
      </c>
      <c r="B181" s="424" t="s">
        <v>59</v>
      </c>
      <c r="C181" s="434">
        <v>87273</v>
      </c>
      <c r="D181" s="545" t="s">
        <v>1601</v>
      </c>
      <c r="E181" s="431" t="s">
        <v>46</v>
      </c>
      <c r="F181" s="435">
        <v>1.38</v>
      </c>
      <c r="G181" s="355" t="s">
        <v>1602</v>
      </c>
      <c r="H181" s="433">
        <v>83.22</v>
      </c>
    </row>
    <row r="183" spans="1:8" x14ac:dyDescent="0.25">
      <c r="A183" s="427" t="s">
        <v>1149</v>
      </c>
      <c r="B183" s="902" t="s">
        <v>604</v>
      </c>
      <c r="C183" s="902" t="s">
        <v>39</v>
      </c>
      <c r="D183" s="903" t="s">
        <v>1005</v>
      </c>
      <c r="E183" s="428" t="s">
        <v>603</v>
      </c>
      <c r="F183" s="427" t="s">
        <v>122</v>
      </c>
      <c r="G183" s="429" t="s">
        <v>602</v>
      </c>
      <c r="H183" s="430">
        <v>13755.93</v>
      </c>
    </row>
    <row r="184" spans="1:8" x14ac:dyDescent="0.25">
      <c r="A184" s="930" t="s">
        <v>5</v>
      </c>
      <c r="B184" s="930"/>
      <c r="C184" s="930"/>
      <c r="D184" s="903"/>
      <c r="E184" s="931" t="s">
        <v>40</v>
      </c>
      <c r="F184" s="931" t="s">
        <v>41</v>
      </c>
      <c r="G184" s="889" t="s">
        <v>45</v>
      </c>
      <c r="H184" s="889"/>
    </row>
    <row r="185" spans="1:8" ht="24" x14ac:dyDescent="0.25">
      <c r="A185" s="930"/>
      <c r="B185" s="930"/>
      <c r="C185" s="930"/>
      <c r="D185" s="903"/>
      <c r="E185" s="931"/>
      <c r="F185" s="931"/>
      <c r="G185" s="431" t="s">
        <v>42</v>
      </c>
      <c r="H185" s="431" t="s">
        <v>43</v>
      </c>
    </row>
    <row r="186" spans="1:8" x14ac:dyDescent="0.25">
      <c r="A186" s="424">
        <v>1</v>
      </c>
      <c r="B186" s="424" t="s">
        <v>59</v>
      </c>
      <c r="C186" s="432">
        <v>10853</v>
      </c>
      <c r="D186" s="545" t="s">
        <v>2074</v>
      </c>
      <c r="E186" s="431" t="s">
        <v>1699</v>
      </c>
      <c r="F186" s="425">
        <v>99</v>
      </c>
      <c r="G186" s="355" t="s">
        <v>2075</v>
      </c>
      <c r="H186" s="433">
        <v>10081.17</v>
      </c>
    </row>
    <row r="187" spans="1:8" x14ac:dyDescent="0.25">
      <c r="A187" s="424">
        <v>2</v>
      </c>
      <c r="B187" s="424" t="s">
        <v>59</v>
      </c>
      <c r="C187" s="434">
        <v>88240</v>
      </c>
      <c r="D187" s="545" t="s">
        <v>2076</v>
      </c>
      <c r="E187" s="431" t="s">
        <v>2005</v>
      </c>
      <c r="F187" s="435">
        <v>3</v>
      </c>
      <c r="G187" s="355" t="s">
        <v>2077</v>
      </c>
      <c r="H187" s="433">
        <v>53.55</v>
      </c>
    </row>
    <row r="188" spans="1:8" x14ac:dyDescent="0.25">
      <c r="A188" s="424">
        <v>3</v>
      </c>
      <c r="B188" s="424" t="s">
        <v>59</v>
      </c>
      <c r="C188" s="434">
        <v>88311</v>
      </c>
      <c r="D188" s="545" t="s">
        <v>2078</v>
      </c>
      <c r="E188" s="431" t="s">
        <v>2005</v>
      </c>
      <c r="F188" s="435">
        <v>3</v>
      </c>
      <c r="G188" s="355" t="s">
        <v>2079</v>
      </c>
      <c r="H188" s="433">
        <v>65.819999999999993</v>
      </c>
    </row>
    <row r="189" spans="1:8" x14ac:dyDescent="0.25">
      <c r="A189" s="424">
        <v>4</v>
      </c>
      <c r="B189" s="424" t="s">
        <v>59</v>
      </c>
      <c r="C189" s="434">
        <v>88264</v>
      </c>
      <c r="D189" s="545" t="s">
        <v>2039</v>
      </c>
      <c r="E189" s="431" t="s">
        <v>2005</v>
      </c>
      <c r="F189" s="435">
        <v>4.62</v>
      </c>
      <c r="G189" s="355" t="s">
        <v>2040</v>
      </c>
      <c r="H189" s="433">
        <v>107.5</v>
      </c>
    </row>
    <row r="190" spans="1:8" x14ac:dyDescent="0.25">
      <c r="A190" s="424">
        <v>5</v>
      </c>
      <c r="B190" s="424" t="s">
        <v>59</v>
      </c>
      <c r="C190" s="434">
        <v>88247</v>
      </c>
      <c r="D190" s="545" t="s">
        <v>2037</v>
      </c>
      <c r="E190" s="431" t="s">
        <v>2005</v>
      </c>
      <c r="F190" s="435">
        <v>4.62</v>
      </c>
      <c r="G190" s="355" t="s">
        <v>2038</v>
      </c>
      <c r="H190" s="433">
        <v>91.79</v>
      </c>
    </row>
    <row r="191" spans="1:8" x14ac:dyDescent="0.25">
      <c r="A191" s="424">
        <v>6</v>
      </c>
      <c r="B191" s="424" t="s">
        <v>108</v>
      </c>
      <c r="C191" s="434">
        <v>60561</v>
      </c>
      <c r="D191" s="545" t="s">
        <v>1006</v>
      </c>
      <c r="E191" s="431" t="s">
        <v>975</v>
      </c>
      <c r="F191" s="435">
        <v>19.8</v>
      </c>
      <c r="G191" s="355">
        <v>169.5</v>
      </c>
      <c r="H191" s="433">
        <v>3356.1</v>
      </c>
    </row>
    <row r="193" spans="1:8" x14ac:dyDescent="0.25">
      <c r="A193" s="427" t="s">
        <v>1004</v>
      </c>
      <c r="B193" s="902" t="s">
        <v>604</v>
      </c>
      <c r="C193" s="902" t="s">
        <v>39</v>
      </c>
      <c r="D193" s="893" t="s">
        <v>170</v>
      </c>
      <c r="E193" s="428" t="s">
        <v>603</v>
      </c>
      <c r="F193" s="427" t="s">
        <v>122</v>
      </c>
      <c r="G193" s="429" t="s">
        <v>602</v>
      </c>
      <c r="H193" s="430">
        <v>762.31</v>
      </c>
    </row>
    <row r="194" spans="1:8" x14ac:dyDescent="0.25">
      <c r="A194" s="902" t="s">
        <v>5</v>
      </c>
      <c r="B194" s="902"/>
      <c r="C194" s="902"/>
      <c r="D194" s="894"/>
      <c r="E194" s="904" t="s">
        <v>40</v>
      </c>
      <c r="F194" s="904" t="s">
        <v>41</v>
      </c>
      <c r="G194" s="905" t="s">
        <v>45</v>
      </c>
      <c r="H194" s="905"/>
    </row>
    <row r="195" spans="1:8" ht="25.5" x14ac:dyDescent="0.25">
      <c r="A195" s="902"/>
      <c r="B195" s="902"/>
      <c r="C195" s="902"/>
      <c r="D195" s="895"/>
      <c r="E195" s="904"/>
      <c r="F195" s="904"/>
      <c r="G195" s="386" t="s">
        <v>42</v>
      </c>
      <c r="H195" s="386" t="s">
        <v>43</v>
      </c>
    </row>
    <row r="196" spans="1:8" x14ac:dyDescent="0.25">
      <c r="A196" s="424">
        <v>1</v>
      </c>
      <c r="B196" s="424" t="s">
        <v>59</v>
      </c>
      <c r="C196" s="424">
        <v>10848</v>
      </c>
      <c r="D196" s="545" t="s">
        <v>2080</v>
      </c>
      <c r="E196" s="431" t="s">
        <v>1699</v>
      </c>
      <c r="F196" s="546">
        <v>1</v>
      </c>
      <c r="G196" s="355" t="s">
        <v>2081</v>
      </c>
      <c r="H196" s="433">
        <v>753.75</v>
      </c>
    </row>
    <row r="197" spans="1:8" x14ac:dyDescent="0.25">
      <c r="A197" s="424">
        <v>2</v>
      </c>
      <c r="B197" s="424" t="s">
        <v>59</v>
      </c>
      <c r="C197" s="424">
        <v>88242</v>
      </c>
      <c r="D197" s="545" t="s">
        <v>2047</v>
      </c>
      <c r="E197" s="431" t="s">
        <v>2005</v>
      </c>
      <c r="F197" s="546">
        <v>0.5</v>
      </c>
      <c r="G197" s="355" t="s">
        <v>2048</v>
      </c>
      <c r="H197" s="433">
        <v>8.56</v>
      </c>
    </row>
    <row r="198" spans="1:8" x14ac:dyDescent="0.25">
      <c r="A198" s="906"/>
      <c r="B198" s="906"/>
      <c r="C198" s="906"/>
      <c r="D198" s="906"/>
      <c r="E198" s="906"/>
      <c r="F198" s="906"/>
      <c r="G198" s="906"/>
      <c r="H198" s="906"/>
    </row>
    <row r="199" spans="1:8" x14ac:dyDescent="0.25">
      <c r="A199" s="490" t="s">
        <v>1150</v>
      </c>
      <c r="B199" s="935" t="s">
        <v>604</v>
      </c>
      <c r="C199" s="935" t="s">
        <v>39</v>
      </c>
      <c r="D199" s="940" t="s">
        <v>1130</v>
      </c>
      <c r="E199" s="935" t="s">
        <v>603</v>
      </c>
      <c r="F199" s="490" t="s">
        <v>46</v>
      </c>
      <c r="G199" s="429" t="s">
        <v>602</v>
      </c>
      <c r="H199" s="430">
        <v>104.67</v>
      </c>
    </row>
    <row r="200" spans="1:8" x14ac:dyDescent="0.25">
      <c r="A200" s="902" t="s">
        <v>5</v>
      </c>
      <c r="B200" s="936"/>
      <c r="C200" s="936"/>
      <c r="D200" s="941"/>
      <c r="E200" s="936"/>
      <c r="F200" s="938" t="s">
        <v>41</v>
      </c>
      <c r="G200" s="889" t="s">
        <v>45</v>
      </c>
      <c r="H200" s="889"/>
    </row>
    <row r="201" spans="1:8" ht="25.5" x14ac:dyDescent="0.25">
      <c r="A201" s="902"/>
      <c r="B201" s="937"/>
      <c r="C201" s="937"/>
      <c r="D201" s="942"/>
      <c r="E201" s="937"/>
      <c r="F201" s="939"/>
      <c r="G201" s="386" t="s">
        <v>42</v>
      </c>
      <c r="H201" s="386" t="s">
        <v>43</v>
      </c>
    </row>
    <row r="202" spans="1:8" x14ac:dyDescent="0.25">
      <c r="A202" s="424">
        <v>1</v>
      </c>
      <c r="B202" s="552" t="s">
        <v>109</v>
      </c>
      <c r="C202" s="426" t="s">
        <v>1131</v>
      </c>
      <c r="D202" s="545" t="s">
        <v>1132</v>
      </c>
      <c r="E202" s="431" t="s">
        <v>122</v>
      </c>
      <c r="F202" s="425">
        <v>1.26</v>
      </c>
      <c r="G202" s="355">
        <v>75.22</v>
      </c>
      <c r="H202" s="433">
        <v>94.77</v>
      </c>
    </row>
    <row r="203" spans="1:8" x14ac:dyDescent="0.25">
      <c r="A203" s="424">
        <v>2</v>
      </c>
      <c r="B203" s="552" t="s">
        <v>59</v>
      </c>
      <c r="C203" s="424">
        <v>88316</v>
      </c>
      <c r="D203" s="545" t="s">
        <v>2014</v>
      </c>
      <c r="E203" s="431" t="s">
        <v>2005</v>
      </c>
      <c r="F203" s="425">
        <v>9.7000000000000003E-2</v>
      </c>
      <c r="G203" s="355" t="s">
        <v>2015</v>
      </c>
      <c r="H203" s="433">
        <v>1.65</v>
      </c>
    </row>
    <row r="204" spans="1:8" x14ac:dyDescent="0.25">
      <c r="A204" s="424">
        <v>3</v>
      </c>
      <c r="B204" s="552" t="s">
        <v>59</v>
      </c>
      <c r="C204" s="424">
        <v>88323</v>
      </c>
      <c r="D204" s="545" t="s">
        <v>2082</v>
      </c>
      <c r="E204" s="431" t="s">
        <v>2005</v>
      </c>
      <c r="F204" s="425">
        <v>9.0999999999999998E-2</v>
      </c>
      <c r="G204" s="355" t="s">
        <v>2083</v>
      </c>
      <c r="H204" s="433">
        <v>1.87</v>
      </c>
    </row>
    <row r="205" spans="1:8" ht="24" x14ac:dyDescent="0.25">
      <c r="A205" s="424">
        <v>4</v>
      </c>
      <c r="B205" s="552" t="s">
        <v>59</v>
      </c>
      <c r="C205" s="424">
        <v>93281</v>
      </c>
      <c r="D205" s="545" t="s">
        <v>2084</v>
      </c>
      <c r="E205" s="431" t="s">
        <v>2085</v>
      </c>
      <c r="F205" s="425">
        <v>8.9999999999999998E-4</v>
      </c>
      <c r="G205" s="355" t="s">
        <v>2086</v>
      </c>
      <c r="H205" s="433">
        <v>0.02</v>
      </c>
    </row>
    <row r="206" spans="1:8" ht="24" x14ac:dyDescent="0.25">
      <c r="A206" s="424">
        <v>5</v>
      </c>
      <c r="B206" s="552" t="s">
        <v>59</v>
      </c>
      <c r="C206" s="424">
        <v>93282</v>
      </c>
      <c r="D206" s="545" t="s">
        <v>2087</v>
      </c>
      <c r="E206" s="431" t="s">
        <v>2088</v>
      </c>
      <c r="F206" s="425">
        <v>1.1999999999999999E-3</v>
      </c>
      <c r="G206" s="355" t="s">
        <v>2089</v>
      </c>
      <c r="H206" s="433">
        <v>0.02</v>
      </c>
    </row>
    <row r="207" spans="1:8" ht="24" x14ac:dyDescent="0.25">
      <c r="A207" s="424">
        <v>6</v>
      </c>
      <c r="B207" s="552" t="s">
        <v>59</v>
      </c>
      <c r="C207" s="424">
        <v>11029</v>
      </c>
      <c r="D207" s="545" t="s">
        <v>2090</v>
      </c>
      <c r="E207" s="431" t="s">
        <v>2091</v>
      </c>
      <c r="F207" s="425">
        <v>4.1500000000000004</v>
      </c>
      <c r="G207" s="355" t="s">
        <v>2092</v>
      </c>
      <c r="H207" s="433">
        <v>6.34</v>
      </c>
    </row>
    <row r="209" spans="1:8" x14ac:dyDescent="0.25">
      <c r="A209" s="427" t="s">
        <v>1165</v>
      </c>
      <c r="B209" s="902" t="s">
        <v>604</v>
      </c>
      <c r="C209" s="902" t="s">
        <v>39</v>
      </c>
      <c r="D209" s="903" t="s">
        <v>1171</v>
      </c>
      <c r="E209" s="890" t="s">
        <v>603</v>
      </c>
      <c r="F209" s="427" t="s">
        <v>122</v>
      </c>
      <c r="G209" s="429" t="s">
        <v>602</v>
      </c>
      <c r="H209" s="430">
        <v>213.96</v>
      </c>
    </row>
    <row r="210" spans="1:8" x14ac:dyDescent="0.25">
      <c r="A210" s="930" t="s">
        <v>5</v>
      </c>
      <c r="B210" s="930"/>
      <c r="C210" s="930"/>
      <c r="D210" s="903"/>
      <c r="E210" s="891"/>
      <c r="F210" s="931" t="s">
        <v>41</v>
      </c>
      <c r="G210" s="889" t="s">
        <v>45</v>
      </c>
      <c r="H210" s="889"/>
    </row>
    <row r="211" spans="1:8" ht="24" x14ac:dyDescent="0.25">
      <c r="A211" s="930"/>
      <c r="B211" s="930"/>
      <c r="C211" s="930"/>
      <c r="D211" s="903"/>
      <c r="E211" s="892"/>
      <c r="F211" s="931"/>
      <c r="G211" s="431" t="s">
        <v>42</v>
      </c>
      <c r="H211" s="431" t="s">
        <v>43</v>
      </c>
    </row>
    <row r="212" spans="1:8" ht="24" x14ac:dyDescent="0.25">
      <c r="A212" s="424">
        <v>1</v>
      </c>
      <c r="B212" s="424" t="s">
        <v>59</v>
      </c>
      <c r="C212" s="432">
        <v>39472</v>
      </c>
      <c r="D212" s="545" t="s">
        <v>2093</v>
      </c>
      <c r="E212" s="431" t="s">
        <v>1699</v>
      </c>
      <c r="F212" s="425">
        <v>1</v>
      </c>
      <c r="G212" s="355" t="s">
        <v>2094</v>
      </c>
      <c r="H212" s="433">
        <v>183.78</v>
      </c>
    </row>
    <row r="213" spans="1:8" x14ac:dyDescent="0.25">
      <c r="A213" s="424">
        <v>2</v>
      </c>
      <c r="B213" s="424" t="s">
        <v>59</v>
      </c>
      <c r="C213" s="434">
        <v>88247</v>
      </c>
      <c r="D213" s="545" t="s">
        <v>2037</v>
      </c>
      <c r="E213" s="431" t="s">
        <v>2005</v>
      </c>
      <c r="F213" s="435">
        <v>0.7</v>
      </c>
      <c r="G213" s="355" t="s">
        <v>2038</v>
      </c>
      <c r="H213" s="433">
        <v>13.9</v>
      </c>
    </row>
    <row r="214" spans="1:8" x14ac:dyDescent="0.25">
      <c r="A214" s="424">
        <v>3</v>
      </c>
      <c r="B214" s="424" t="s">
        <v>59</v>
      </c>
      <c r="C214" s="434">
        <v>88264</v>
      </c>
      <c r="D214" s="545" t="s">
        <v>2039</v>
      </c>
      <c r="E214" s="431" t="s">
        <v>2005</v>
      </c>
      <c r="F214" s="435">
        <v>0.7</v>
      </c>
      <c r="G214" s="355" t="s">
        <v>2040</v>
      </c>
      <c r="H214" s="433">
        <v>16.28</v>
      </c>
    </row>
    <row r="216" spans="1:8" x14ac:dyDescent="0.25">
      <c r="A216" s="427" t="s">
        <v>1166</v>
      </c>
      <c r="B216" s="902" t="s">
        <v>604</v>
      </c>
      <c r="C216" s="902" t="s">
        <v>39</v>
      </c>
      <c r="D216" s="903" t="s">
        <v>1169</v>
      </c>
      <c r="E216" s="428" t="s">
        <v>603</v>
      </c>
      <c r="F216" s="427" t="s">
        <v>122</v>
      </c>
      <c r="G216" s="429" t="s">
        <v>602</v>
      </c>
      <c r="H216" s="430">
        <v>171.65</v>
      </c>
    </row>
    <row r="217" spans="1:8" x14ac:dyDescent="0.25">
      <c r="A217" s="930" t="s">
        <v>5</v>
      </c>
      <c r="B217" s="930"/>
      <c r="C217" s="930"/>
      <c r="D217" s="903"/>
      <c r="E217" s="931" t="s">
        <v>40</v>
      </c>
      <c r="F217" s="931" t="s">
        <v>41</v>
      </c>
      <c r="G217" s="889" t="s">
        <v>45</v>
      </c>
      <c r="H217" s="889"/>
    </row>
    <row r="218" spans="1:8" ht="24" x14ac:dyDescent="0.25">
      <c r="A218" s="930"/>
      <c r="B218" s="930"/>
      <c r="C218" s="930"/>
      <c r="D218" s="903"/>
      <c r="E218" s="931"/>
      <c r="F218" s="931"/>
      <c r="G218" s="431" t="s">
        <v>42</v>
      </c>
      <c r="H218" s="431" t="s">
        <v>43</v>
      </c>
    </row>
    <row r="219" spans="1:8" x14ac:dyDescent="0.25">
      <c r="A219" s="424">
        <v>1</v>
      </c>
      <c r="B219" s="424" t="s">
        <v>59</v>
      </c>
      <c r="C219" s="432">
        <v>39445</v>
      </c>
      <c r="D219" s="545" t="s">
        <v>2041</v>
      </c>
      <c r="E219" s="431" t="s">
        <v>1699</v>
      </c>
      <c r="F219" s="425">
        <v>1</v>
      </c>
      <c r="G219" s="355" t="s">
        <v>2042</v>
      </c>
      <c r="H219" s="433">
        <v>141.47</v>
      </c>
    </row>
    <row r="220" spans="1:8" x14ac:dyDescent="0.25">
      <c r="A220" s="424">
        <v>2</v>
      </c>
      <c r="B220" s="424" t="s">
        <v>59</v>
      </c>
      <c r="C220" s="434">
        <v>88247</v>
      </c>
      <c r="D220" s="545" t="s">
        <v>2037</v>
      </c>
      <c r="E220" s="431" t="s">
        <v>2005</v>
      </c>
      <c r="F220" s="435">
        <v>0.7</v>
      </c>
      <c r="G220" s="355" t="s">
        <v>2038</v>
      </c>
      <c r="H220" s="433">
        <v>13.9</v>
      </c>
    </row>
    <row r="221" spans="1:8" x14ac:dyDescent="0.25">
      <c r="A221" s="424">
        <v>3</v>
      </c>
      <c r="B221" s="424" t="s">
        <v>59</v>
      </c>
      <c r="C221" s="434">
        <v>88264</v>
      </c>
      <c r="D221" s="545" t="s">
        <v>2039</v>
      </c>
      <c r="E221" s="431" t="s">
        <v>2005</v>
      </c>
      <c r="F221" s="435">
        <v>0.7</v>
      </c>
      <c r="G221" s="355" t="s">
        <v>2040</v>
      </c>
      <c r="H221" s="433">
        <v>16.28</v>
      </c>
    </row>
    <row r="223" spans="1:8" x14ac:dyDescent="0.25">
      <c r="A223" s="427" t="s">
        <v>1167</v>
      </c>
      <c r="B223" s="902" t="s">
        <v>604</v>
      </c>
      <c r="C223" s="902" t="s">
        <v>39</v>
      </c>
      <c r="D223" s="903" t="s">
        <v>709</v>
      </c>
      <c r="E223" s="428" t="s">
        <v>603</v>
      </c>
      <c r="F223" s="427" t="s">
        <v>122</v>
      </c>
      <c r="G223" s="429" t="s">
        <v>602</v>
      </c>
      <c r="H223" s="430">
        <v>174.17000000000002</v>
      </c>
    </row>
    <row r="224" spans="1:8" x14ac:dyDescent="0.25">
      <c r="A224" s="930" t="s">
        <v>5</v>
      </c>
      <c r="B224" s="930"/>
      <c r="C224" s="930"/>
      <c r="D224" s="903"/>
      <c r="E224" s="931" t="s">
        <v>40</v>
      </c>
      <c r="F224" s="931" t="s">
        <v>41</v>
      </c>
      <c r="G224" s="889" t="s">
        <v>45</v>
      </c>
      <c r="H224" s="889"/>
    </row>
    <row r="225" spans="1:8" ht="24" x14ac:dyDescent="0.25">
      <c r="A225" s="930"/>
      <c r="B225" s="930"/>
      <c r="C225" s="930"/>
      <c r="D225" s="903"/>
      <c r="E225" s="931"/>
      <c r="F225" s="931"/>
      <c r="G225" s="431" t="s">
        <v>42</v>
      </c>
      <c r="H225" s="431" t="s">
        <v>43</v>
      </c>
    </row>
    <row r="226" spans="1:8" x14ac:dyDescent="0.25">
      <c r="A226" s="424">
        <v>1</v>
      </c>
      <c r="B226" s="424" t="s">
        <v>59</v>
      </c>
      <c r="C226" s="432">
        <v>39446</v>
      </c>
      <c r="D226" s="545" t="s">
        <v>2043</v>
      </c>
      <c r="E226" s="431" t="s">
        <v>1699</v>
      </c>
      <c r="F226" s="425">
        <v>1</v>
      </c>
      <c r="G226" s="355" t="s">
        <v>2044</v>
      </c>
      <c r="H226" s="433">
        <v>143.99</v>
      </c>
    </row>
    <row r="227" spans="1:8" x14ac:dyDescent="0.25">
      <c r="A227" s="424">
        <v>2</v>
      </c>
      <c r="B227" s="424" t="s">
        <v>59</v>
      </c>
      <c r="C227" s="434">
        <v>88247</v>
      </c>
      <c r="D227" s="545" t="s">
        <v>2037</v>
      </c>
      <c r="E227" s="431" t="s">
        <v>2005</v>
      </c>
      <c r="F227" s="435">
        <v>0.7</v>
      </c>
      <c r="G227" s="355" t="s">
        <v>2038</v>
      </c>
      <c r="H227" s="433">
        <v>13.9</v>
      </c>
    </row>
    <row r="228" spans="1:8" x14ac:dyDescent="0.25">
      <c r="A228" s="424">
        <v>3</v>
      </c>
      <c r="B228" s="424" t="s">
        <v>59</v>
      </c>
      <c r="C228" s="434">
        <v>88264</v>
      </c>
      <c r="D228" s="545" t="s">
        <v>2039</v>
      </c>
      <c r="E228" s="431" t="s">
        <v>2005</v>
      </c>
      <c r="F228" s="435">
        <v>0.7</v>
      </c>
      <c r="G228" s="355" t="s">
        <v>2040</v>
      </c>
      <c r="H228" s="433">
        <v>16.28</v>
      </c>
    </row>
    <row r="230" spans="1:8" x14ac:dyDescent="0.25">
      <c r="A230" s="427" t="s">
        <v>1168</v>
      </c>
      <c r="B230" s="902" t="s">
        <v>604</v>
      </c>
      <c r="C230" s="902" t="s">
        <v>39</v>
      </c>
      <c r="D230" s="903" t="s">
        <v>1170</v>
      </c>
      <c r="E230" s="428" t="s">
        <v>603</v>
      </c>
      <c r="F230" s="427" t="s">
        <v>122</v>
      </c>
      <c r="G230" s="429" t="s">
        <v>602</v>
      </c>
      <c r="H230" s="430">
        <v>184.16</v>
      </c>
    </row>
    <row r="231" spans="1:8" x14ac:dyDescent="0.25">
      <c r="A231" s="930" t="s">
        <v>5</v>
      </c>
      <c r="B231" s="930"/>
      <c r="C231" s="930"/>
      <c r="D231" s="903"/>
      <c r="E231" s="931" t="s">
        <v>40</v>
      </c>
      <c r="F231" s="931" t="s">
        <v>41</v>
      </c>
      <c r="G231" s="889" t="s">
        <v>45</v>
      </c>
      <c r="H231" s="889"/>
    </row>
    <row r="232" spans="1:8" ht="24" x14ac:dyDescent="0.25">
      <c r="A232" s="930"/>
      <c r="B232" s="930"/>
      <c r="C232" s="930"/>
      <c r="D232" s="903"/>
      <c r="E232" s="931"/>
      <c r="F232" s="931"/>
      <c r="G232" s="431" t="s">
        <v>42</v>
      </c>
      <c r="H232" s="431" t="s">
        <v>43</v>
      </c>
    </row>
    <row r="233" spans="1:8" x14ac:dyDescent="0.25">
      <c r="A233" s="424">
        <v>1</v>
      </c>
      <c r="B233" s="424" t="s">
        <v>59</v>
      </c>
      <c r="C233" s="432">
        <v>39447</v>
      </c>
      <c r="D233" s="545" t="s">
        <v>2095</v>
      </c>
      <c r="E233" s="431" t="s">
        <v>1699</v>
      </c>
      <c r="F233" s="425">
        <v>1</v>
      </c>
      <c r="G233" s="355" t="s">
        <v>2096</v>
      </c>
      <c r="H233" s="433">
        <v>153.97999999999999</v>
      </c>
    </row>
    <row r="234" spans="1:8" x14ac:dyDescent="0.25">
      <c r="A234" s="424">
        <v>2</v>
      </c>
      <c r="B234" s="424" t="s">
        <v>59</v>
      </c>
      <c r="C234" s="434">
        <v>88247</v>
      </c>
      <c r="D234" s="545" t="s">
        <v>2037</v>
      </c>
      <c r="E234" s="431" t="s">
        <v>2005</v>
      </c>
      <c r="F234" s="435">
        <v>0.7</v>
      </c>
      <c r="G234" s="355" t="s">
        <v>2038</v>
      </c>
      <c r="H234" s="433">
        <v>13.9</v>
      </c>
    </row>
    <row r="235" spans="1:8" x14ac:dyDescent="0.25">
      <c r="A235" s="424">
        <v>3</v>
      </c>
      <c r="B235" s="424" t="s">
        <v>59</v>
      </c>
      <c r="C235" s="434">
        <v>88264</v>
      </c>
      <c r="D235" s="545" t="s">
        <v>2039</v>
      </c>
      <c r="E235" s="431" t="s">
        <v>2005</v>
      </c>
      <c r="F235" s="435">
        <v>0.7</v>
      </c>
      <c r="G235" s="355" t="s">
        <v>2040</v>
      </c>
      <c r="H235" s="433">
        <v>16.28</v>
      </c>
    </row>
    <row r="237" spans="1:8" x14ac:dyDescent="0.25">
      <c r="A237" s="427" t="s">
        <v>1258</v>
      </c>
      <c r="B237" s="890" t="s">
        <v>604</v>
      </c>
      <c r="C237" s="890" t="s">
        <v>39</v>
      </c>
      <c r="D237" s="893" t="s">
        <v>1257</v>
      </c>
      <c r="E237" s="428" t="s">
        <v>603</v>
      </c>
      <c r="F237" s="427" t="s">
        <v>975</v>
      </c>
      <c r="G237" s="429" t="s">
        <v>602</v>
      </c>
      <c r="H237" s="430">
        <v>462.97</v>
      </c>
    </row>
    <row r="238" spans="1:8" x14ac:dyDescent="0.25">
      <c r="A238" s="896" t="s">
        <v>5</v>
      </c>
      <c r="B238" s="891"/>
      <c r="C238" s="891"/>
      <c r="D238" s="894"/>
      <c r="E238" s="898" t="s">
        <v>40</v>
      </c>
      <c r="F238" s="898" t="s">
        <v>41</v>
      </c>
      <c r="G238" s="900" t="s">
        <v>45</v>
      </c>
      <c r="H238" s="901"/>
    </row>
    <row r="239" spans="1:8" ht="24" x14ac:dyDescent="0.25">
      <c r="A239" s="897"/>
      <c r="B239" s="892"/>
      <c r="C239" s="892"/>
      <c r="D239" s="895"/>
      <c r="E239" s="899"/>
      <c r="F239" s="899"/>
      <c r="G239" s="431" t="s">
        <v>42</v>
      </c>
      <c r="H239" s="431" t="s">
        <v>43</v>
      </c>
    </row>
    <row r="240" spans="1:8" x14ac:dyDescent="0.25">
      <c r="A240" s="424">
        <v>1</v>
      </c>
      <c r="B240" s="424" t="s">
        <v>59</v>
      </c>
      <c r="C240" s="432">
        <v>7258</v>
      </c>
      <c r="D240" s="545" t="s">
        <v>2097</v>
      </c>
      <c r="E240" s="431" t="s">
        <v>1699</v>
      </c>
      <c r="F240" s="425">
        <v>219.70000000000002</v>
      </c>
      <c r="G240" s="355" t="s">
        <v>2098</v>
      </c>
      <c r="H240" s="433">
        <v>158.18</v>
      </c>
    </row>
    <row r="241" spans="1:8" ht="36" x14ac:dyDescent="0.25">
      <c r="A241" s="424">
        <v>2</v>
      </c>
      <c r="B241" s="424" t="s">
        <v>59</v>
      </c>
      <c r="C241" s="434">
        <v>87316</v>
      </c>
      <c r="D241" s="545" t="s">
        <v>2099</v>
      </c>
      <c r="E241" s="431" t="s">
        <v>906</v>
      </c>
      <c r="F241" s="435">
        <v>2.4999999999999998E-2</v>
      </c>
      <c r="G241" s="355" t="s">
        <v>2100</v>
      </c>
      <c r="H241" s="433">
        <v>11.62</v>
      </c>
    </row>
    <row r="242" spans="1:8" x14ac:dyDescent="0.25">
      <c r="A242" s="424">
        <v>3</v>
      </c>
      <c r="B242" s="424" t="s">
        <v>59</v>
      </c>
      <c r="C242" s="434">
        <v>88309</v>
      </c>
      <c r="D242" s="545" t="s">
        <v>2023</v>
      </c>
      <c r="E242" s="431" t="s">
        <v>2005</v>
      </c>
      <c r="F242" s="435">
        <v>8.4906666666666659</v>
      </c>
      <c r="G242" s="355" t="s">
        <v>2024</v>
      </c>
      <c r="H242" s="433">
        <v>179.57</v>
      </c>
    </row>
    <row r="243" spans="1:8" x14ac:dyDescent="0.25">
      <c r="A243" s="424">
        <v>4</v>
      </c>
      <c r="B243" s="424" t="s">
        <v>59</v>
      </c>
      <c r="C243" s="434">
        <v>88316</v>
      </c>
      <c r="D243" s="545" t="s">
        <v>2014</v>
      </c>
      <c r="E243" s="431" t="s">
        <v>2005</v>
      </c>
      <c r="F243" s="435">
        <v>6.6666666666666661</v>
      </c>
      <c r="G243" s="355" t="s">
        <v>2015</v>
      </c>
      <c r="H243" s="433">
        <v>113.6</v>
      </c>
    </row>
    <row r="245" spans="1:8" x14ac:dyDescent="0.25">
      <c r="A245" s="427" t="s">
        <v>1460</v>
      </c>
      <c r="B245" s="890" t="s">
        <v>604</v>
      </c>
      <c r="C245" s="890" t="s">
        <v>39</v>
      </c>
      <c r="D245" s="893" t="s">
        <v>1461</v>
      </c>
      <c r="E245" s="428" t="s">
        <v>603</v>
      </c>
      <c r="F245" s="427" t="s">
        <v>122</v>
      </c>
      <c r="G245" s="429" t="s">
        <v>602</v>
      </c>
      <c r="H245" s="430">
        <v>39.78</v>
      </c>
    </row>
    <row r="246" spans="1:8" x14ac:dyDescent="0.25">
      <c r="A246" s="896" t="s">
        <v>5</v>
      </c>
      <c r="B246" s="891"/>
      <c r="C246" s="891"/>
      <c r="D246" s="894"/>
      <c r="E246" s="898" t="s">
        <v>40</v>
      </c>
      <c r="F246" s="898" t="s">
        <v>41</v>
      </c>
      <c r="G246" s="900" t="s">
        <v>45</v>
      </c>
      <c r="H246" s="901"/>
    </row>
    <row r="247" spans="1:8" ht="24" x14ac:dyDescent="0.25">
      <c r="A247" s="897"/>
      <c r="B247" s="892"/>
      <c r="C247" s="892"/>
      <c r="D247" s="895"/>
      <c r="E247" s="899"/>
      <c r="F247" s="899"/>
      <c r="G247" s="431" t="s">
        <v>42</v>
      </c>
      <c r="H247" s="431" t="s">
        <v>43</v>
      </c>
    </row>
    <row r="248" spans="1:8" x14ac:dyDescent="0.25">
      <c r="A248" s="424">
        <v>1</v>
      </c>
      <c r="B248" s="424" t="s">
        <v>59</v>
      </c>
      <c r="C248" s="432">
        <v>88309</v>
      </c>
      <c r="D248" s="545" t="s">
        <v>2023</v>
      </c>
      <c r="E248" s="431" t="s">
        <v>2005</v>
      </c>
      <c r="F248" s="425">
        <v>0.72860000000000003</v>
      </c>
      <c r="G248" s="355" t="s">
        <v>2024</v>
      </c>
      <c r="H248" s="433">
        <v>15.4</v>
      </c>
    </row>
    <row r="249" spans="1:8" x14ac:dyDescent="0.25">
      <c r="A249" s="424">
        <v>2</v>
      </c>
      <c r="B249" s="424" t="s">
        <v>59</v>
      </c>
      <c r="C249" s="434">
        <v>88316</v>
      </c>
      <c r="D249" s="545" t="s">
        <v>2014</v>
      </c>
      <c r="E249" s="431" t="s">
        <v>2005</v>
      </c>
      <c r="F249" s="435">
        <v>1.4312</v>
      </c>
      <c r="G249" s="355" t="s">
        <v>2015</v>
      </c>
      <c r="H249" s="433">
        <v>24.38</v>
      </c>
    </row>
  </sheetData>
  <autoFilter ref="A1:A243" xr:uid="{00000000-0001-0000-0700-000000000000}"/>
  <mergeCells count="236">
    <mergeCell ref="A200:A201"/>
    <mergeCell ref="D199:D201"/>
    <mergeCell ref="E199:E201"/>
    <mergeCell ref="B237:B239"/>
    <mergeCell ref="C237:C239"/>
    <mergeCell ref="D237:D239"/>
    <mergeCell ref="A238:A239"/>
    <mergeCell ref="E238:E239"/>
    <mergeCell ref="A164:A165"/>
    <mergeCell ref="A198:H198"/>
    <mergeCell ref="G224:H224"/>
    <mergeCell ref="B230:B232"/>
    <mergeCell ref="C230:C232"/>
    <mergeCell ref="D230:D232"/>
    <mergeCell ref="A231:A232"/>
    <mergeCell ref="E231:E232"/>
    <mergeCell ref="F231:F232"/>
    <mergeCell ref="G231:H231"/>
    <mergeCell ref="G210:H210"/>
    <mergeCell ref="B216:B218"/>
    <mergeCell ref="C216:C218"/>
    <mergeCell ref="D216:D218"/>
    <mergeCell ref="A217:A218"/>
    <mergeCell ref="F238:F239"/>
    <mergeCell ref="G200:H200"/>
    <mergeCell ref="B199:B201"/>
    <mergeCell ref="C199:C201"/>
    <mergeCell ref="F200:F201"/>
    <mergeCell ref="A42:A43"/>
    <mergeCell ref="E42:E43"/>
    <mergeCell ref="F42:F43"/>
    <mergeCell ref="G42:H42"/>
    <mergeCell ref="B49:B51"/>
    <mergeCell ref="C49:C51"/>
    <mergeCell ref="D49:D51"/>
    <mergeCell ref="A50:A51"/>
    <mergeCell ref="E50:E51"/>
    <mergeCell ref="F50:F51"/>
    <mergeCell ref="G50:H50"/>
    <mergeCell ref="D183:D185"/>
    <mergeCell ref="A184:A185"/>
    <mergeCell ref="E184:E185"/>
    <mergeCell ref="F184:F185"/>
    <mergeCell ref="G184:H184"/>
    <mergeCell ref="G110:H110"/>
    <mergeCell ref="F110:F111"/>
    <mergeCell ref="E164:E165"/>
    <mergeCell ref="E110:E111"/>
    <mergeCell ref="G92:H92"/>
    <mergeCell ref="A143:H143"/>
    <mergeCell ref="F128:F129"/>
    <mergeCell ref="A110:A111"/>
    <mergeCell ref="D109:D111"/>
    <mergeCell ref="C109:C111"/>
    <mergeCell ref="B109:B111"/>
    <mergeCell ref="B118:B120"/>
    <mergeCell ref="C118:C120"/>
    <mergeCell ref="D118:D120"/>
    <mergeCell ref="B27:B29"/>
    <mergeCell ref="C27:C29"/>
    <mergeCell ref="D27:D29"/>
    <mergeCell ref="A28:A29"/>
    <mergeCell ref="E28:E29"/>
    <mergeCell ref="F28:F29"/>
    <mergeCell ref="G28:H28"/>
    <mergeCell ref="B32:B34"/>
    <mergeCell ref="C32:C34"/>
    <mergeCell ref="D32:D34"/>
    <mergeCell ref="A33:A34"/>
    <mergeCell ref="E33:E34"/>
    <mergeCell ref="F33:F34"/>
    <mergeCell ref="G33:H33"/>
    <mergeCell ref="G137:H137"/>
    <mergeCell ref="G128:H128"/>
    <mergeCell ref="B100:B102"/>
    <mergeCell ref="C100:C102"/>
    <mergeCell ref="D100:D102"/>
    <mergeCell ref="A101:A102"/>
    <mergeCell ref="E101:E102"/>
    <mergeCell ref="F101:F102"/>
    <mergeCell ref="G101:H101"/>
    <mergeCell ref="F119:F120"/>
    <mergeCell ref="G119:H119"/>
    <mergeCell ref="B127:B129"/>
    <mergeCell ref="C127:C129"/>
    <mergeCell ref="D127:D129"/>
    <mergeCell ref="A128:A129"/>
    <mergeCell ref="E128:E129"/>
    <mergeCell ref="A119:A120"/>
    <mergeCell ref="E119:E120"/>
    <mergeCell ref="B136:B138"/>
    <mergeCell ref="B41:B43"/>
    <mergeCell ref="C41:C43"/>
    <mergeCell ref="D41:D43"/>
    <mergeCell ref="C136:C138"/>
    <mergeCell ref="D136:D138"/>
    <mergeCell ref="A137:A138"/>
    <mergeCell ref="E137:E138"/>
    <mergeCell ref="F137:F138"/>
    <mergeCell ref="B91:B93"/>
    <mergeCell ref="C91:C93"/>
    <mergeCell ref="D91:D93"/>
    <mergeCell ref="A92:A93"/>
    <mergeCell ref="E92:E93"/>
    <mergeCell ref="F92:F93"/>
    <mergeCell ref="F86:F87"/>
    <mergeCell ref="G86:H86"/>
    <mergeCell ref="A90:H90"/>
    <mergeCell ref="B85:B87"/>
    <mergeCell ref="C85:C87"/>
    <mergeCell ref="D85:D87"/>
    <mergeCell ref="A86:A87"/>
    <mergeCell ref="E86:E87"/>
    <mergeCell ref="A84:H84"/>
    <mergeCell ref="F194:F195"/>
    <mergeCell ref="G194:H194"/>
    <mergeCell ref="B144:B146"/>
    <mergeCell ref="C144:C146"/>
    <mergeCell ref="D144:D146"/>
    <mergeCell ref="A145:A146"/>
    <mergeCell ref="E145:E146"/>
    <mergeCell ref="F145:F146"/>
    <mergeCell ref="G145:H145"/>
    <mergeCell ref="A151:H151"/>
    <mergeCell ref="F164:F165"/>
    <mergeCell ref="G164:H164"/>
    <mergeCell ref="B163:B165"/>
    <mergeCell ref="C163:C165"/>
    <mergeCell ref="D163:D165"/>
    <mergeCell ref="TL152:TN153"/>
    <mergeCell ref="TL154:TN155"/>
    <mergeCell ref="A162:H162"/>
    <mergeCell ref="B193:B195"/>
    <mergeCell ref="C193:C195"/>
    <mergeCell ref="D193:D195"/>
    <mergeCell ref="A194:A195"/>
    <mergeCell ref="E194:E195"/>
    <mergeCell ref="B152:B154"/>
    <mergeCell ref="C152:C154"/>
    <mergeCell ref="D152:D154"/>
    <mergeCell ref="A153:A154"/>
    <mergeCell ref="E153:E154"/>
    <mergeCell ref="F153:F154"/>
    <mergeCell ref="G153:H153"/>
    <mergeCell ref="B175:B177"/>
    <mergeCell ref="C175:C177"/>
    <mergeCell ref="D175:D177"/>
    <mergeCell ref="A176:A177"/>
    <mergeCell ref="E176:E177"/>
    <mergeCell ref="F176:F177"/>
    <mergeCell ref="G176:H176"/>
    <mergeCell ref="B183:B185"/>
    <mergeCell ref="C183:C185"/>
    <mergeCell ref="G7:H8"/>
    <mergeCell ref="F10:F11"/>
    <mergeCell ref="G10:H10"/>
    <mergeCell ref="A15:H15"/>
    <mergeCell ref="B9:B11"/>
    <mergeCell ref="C9:C11"/>
    <mergeCell ref="D9:D11"/>
    <mergeCell ref="A10:A11"/>
    <mergeCell ref="E10:E11"/>
    <mergeCell ref="D1:H1"/>
    <mergeCell ref="D2:H2"/>
    <mergeCell ref="D3:H3"/>
    <mergeCell ref="A4:H4"/>
    <mergeCell ref="A64:H64"/>
    <mergeCell ref="B72:B74"/>
    <mergeCell ref="C72:C74"/>
    <mergeCell ref="D72:D74"/>
    <mergeCell ref="A73:A74"/>
    <mergeCell ref="E73:E74"/>
    <mergeCell ref="F73:F74"/>
    <mergeCell ref="G73:H73"/>
    <mergeCell ref="A71:H71"/>
    <mergeCell ref="B65:B67"/>
    <mergeCell ref="C65:C67"/>
    <mergeCell ref="D65:D67"/>
    <mergeCell ref="A66:A67"/>
    <mergeCell ref="E66:E67"/>
    <mergeCell ref="F66:F67"/>
    <mergeCell ref="G66:H66"/>
    <mergeCell ref="A26:H26"/>
    <mergeCell ref="B22:B24"/>
    <mergeCell ref="C22:C24"/>
    <mergeCell ref="D22:D24"/>
    <mergeCell ref="F58:F59"/>
    <mergeCell ref="G58:H58"/>
    <mergeCell ref="D79:D81"/>
    <mergeCell ref="A80:A81"/>
    <mergeCell ref="E80:E81"/>
    <mergeCell ref="F80:F81"/>
    <mergeCell ref="G80:H80"/>
    <mergeCell ref="B57:B59"/>
    <mergeCell ref="C57:C59"/>
    <mergeCell ref="D57:D59"/>
    <mergeCell ref="A58:A59"/>
    <mergeCell ref="E58:E59"/>
    <mergeCell ref="A78:H78"/>
    <mergeCell ref="B79:B81"/>
    <mergeCell ref="C79:C81"/>
    <mergeCell ref="B16:B18"/>
    <mergeCell ref="C16:C18"/>
    <mergeCell ref="D16:D18"/>
    <mergeCell ref="A17:A18"/>
    <mergeCell ref="E17:E18"/>
    <mergeCell ref="F17:F18"/>
    <mergeCell ref="G17:H17"/>
    <mergeCell ref="A21:H21"/>
    <mergeCell ref="A23:A24"/>
    <mergeCell ref="E23:E24"/>
    <mergeCell ref="F23:F24"/>
    <mergeCell ref="G23:H23"/>
    <mergeCell ref="G217:H217"/>
    <mergeCell ref="E209:E211"/>
    <mergeCell ref="B245:B247"/>
    <mergeCell ref="C245:C247"/>
    <mergeCell ref="D245:D247"/>
    <mergeCell ref="A246:A247"/>
    <mergeCell ref="E246:E247"/>
    <mergeCell ref="F246:F247"/>
    <mergeCell ref="G246:H246"/>
    <mergeCell ref="G238:H238"/>
    <mergeCell ref="B209:B211"/>
    <mergeCell ref="C209:C211"/>
    <mergeCell ref="D209:D211"/>
    <mergeCell ref="A210:A211"/>
    <mergeCell ref="F210:F211"/>
    <mergeCell ref="B223:B225"/>
    <mergeCell ref="C223:C225"/>
    <mergeCell ref="D223:D225"/>
    <mergeCell ref="A224:A225"/>
    <mergeCell ref="E224:E225"/>
    <mergeCell ref="F224:F225"/>
    <mergeCell ref="E217:E218"/>
    <mergeCell ref="F217:F218"/>
  </mergeCells>
  <dataValidations disablePrompts="1" count="5">
    <dataValidation type="list" allowBlank="1" showInputMessage="1" showErrorMessage="1" sqref="F152 F22 F9 F79 F57 F65 F72 F193 F16 F85 F144 F136" xr:uid="{00000000-0002-0000-0700-000000000000}">
      <formula1>" UN,M,M3,M2,MCJ,TXKM,T,M3XKM"</formula1>
    </dataValidation>
    <dataValidation type="list" allowBlank="1" showInputMessage="1" showErrorMessage="1" sqref="B12:B15 B19:B198 B202:B207 B209:B214 B216:B221 B223:B228 B230:B235 B237:B243 B245:B249" xr:uid="{00000000-0002-0000-0700-000001000000}">
      <formula1>"SINAPI,AGESUL,SBC,COTAÇÃO"</formula1>
    </dataValidation>
    <dataValidation type="list" allowBlank="1" showInputMessage="1" showErrorMessage="1" sqref="F91 F127 F100 F109 F118" xr:uid="{626FAB47-B21B-46A5-8091-1209666EB210}">
      <formula1>" UN,M3,M2,MCJ,TXKM,T,M3XKM"</formula1>
    </dataValidation>
    <dataValidation type="list" allowBlank="1" showInputMessage="1" showErrorMessage="1" sqref="F175 F27 F183 F32 F41 F49 F163 F209 F216 F223 F230 F237 F245" xr:uid="{E60E4E20-B2D5-47DD-BC5E-26D5B38130D6}">
      <formula1>" UN,M3,M2,MCJ,TXKM,T,M3XKM,M2,M"</formula1>
    </dataValidation>
    <dataValidation type="list" allowBlank="1" showInputMessage="1" showErrorMessage="1" sqref="F199" xr:uid="{05A73EF9-1002-46AA-B454-E5A43E2B540F}">
      <formula1>" UN,M3,M2,MCJ,TXKM,T,M3XKM,KG,M2"</formula1>
    </dataValidation>
  </dataValidations>
  <printOptions horizontalCentered="1"/>
  <pageMargins left="0.25" right="0.25" top="0.75" bottom="0.75" header="0.3" footer="0.3"/>
  <pageSetup paperSize="9" scale="63" fitToHeight="0" orientation="portrait" horizontalDpi="4294967292" verticalDpi="300" r:id="rId1"/>
  <headerFooter>
    <oddFooter>Página &amp;P de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  <pageSetUpPr fitToPage="1"/>
  </sheetPr>
  <dimension ref="A1:E242"/>
  <sheetViews>
    <sheetView view="pageBreakPreview" topLeftCell="A57" zoomScale="60" zoomScaleNormal="100" workbookViewId="0">
      <selection activeCell="F57" sqref="F1:O1048576"/>
    </sheetView>
  </sheetViews>
  <sheetFormatPr defaultColWidth="9.140625" defaultRowHeight="12.75" x14ac:dyDescent="0.2"/>
  <cols>
    <col min="1" max="1" width="21.28515625" style="33" customWidth="1"/>
    <col min="2" max="2" width="45.7109375" style="33" customWidth="1"/>
    <col min="3" max="3" width="22.5703125" style="33" customWidth="1"/>
    <col min="4" max="4" width="14.5703125" style="77" customWidth="1"/>
    <col min="5" max="5" width="18.7109375" style="78" customWidth="1"/>
    <col min="6" max="16384" width="9.140625" style="33"/>
  </cols>
  <sheetData>
    <row r="1" spans="1:5" customFormat="1" ht="15" x14ac:dyDescent="0.25">
      <c r="A1" s="16"/>
      <c r="B1" s="264" t="s">
        <v>1</v>
      </c>
      <c r="C1" s="252"/>
      <c r="D1" s="252"/>
      <c r="E1" s="253"/>
    </row>
    <row r="2" spans="1:5" customFormat="1" ht="15.75" x14ac:dyDescent="0.25">
      <c r="A2" s="17"/>
      <c r="B2" s="220" t="s">
        <v>394</v>
      </c>
      <c r="C2" s="221"/>
      <c r="D2" s="221"/>
      <c r="E2" s="222"/>
    </row>
    <row r="3" spans="1:5" customFormat="1" ht="15" x14ac:dyDescent="0.25">
      <c r="A3" s="18"/>
      <c r="B3" s="264" t="s">
        <v>33</v>
      </c>
      <c r="C3" s="252"/>
      <c r="D3" s="252"/>
      <c r="E3" s="253"/>
    </row>
    <row r="4" spans="1:5" customFormat="1" ht="20.45" customHeight="1" x14ac:dyDescent="0.25">
      <c r="A4" s="953" t="s">
        <v>198</v>
      </c>
      <c r="B4" s="954"/>
      <c r="C4" s="954"/>
      <c r="D4" s="954"/>
      <c r="E4" s="955"/>
    </row>
    <row r="5" spans="1:5" customFormat="1" ht="14.45" customHeight="1" x14ac:dyDescent="0.25">
      <c r="A5" s="28" t="s">
        <v>216</v>
      </c>
      <c r="B5" s="229" t="s">
        <v>778</v>
      </c>
      <c r="C5" s="29"/>
      <c r="D5" s="956" t="s">
        <v>48</v>
      </c>
      <c r="E5" s="957"/>
    </row>
    <row r="6" spans="1:5" customFormat="1" ht="15" x14ac:dyDescent="0.25">
      <c r="A6" s="28" t="s">
        <v>2</v>
      </c>
      <c r="B6" s="229" t="s">
        <v>405</v>
      </c>
      <c r="C6" s="255"/>
      <c r="D6" s="544"/>
      <c r="E6" s="63"/>
    </row>
    <row r="7" spans="1:5" customFormat="1" ht="14.45" customHeight="1" x14ac:dyDescent="0.25">
      <c r="A7" s="28" t="s">
        <v>3</v>
      </c>
      <c r="B7" s="229" t="s">
        <v>779</v>
      </c>
      <c r="C7" s="29"/>
      <c r="D7" s="925" t="s">
        <v>1025</v>
      </c>
      <c r="E7" s="926"/>
    </row>
    <row r="8" spans="1:5" customFormat="1" ht="15" x14ac:dyDescent="0.25">
      <c r="A8" s="20" t="s">
        <v>76</v>
      </c>
      <c r="B8" s="265" t="s">
        <v>1465</v>
      </c>
      <c r="C8" s="254"/>
      <c r="D8" s="927"/>
      <c r="E8" s="928"/>
    </row>
    <row r="9" spans="1:5" customFormat="1" ht="15" x14ac:dyDescent="0.25">
      <c r="A9" s="20"/>
      <c r="B9" s="254"/>
      <c r="C9" s="254"/>
      <c r="D9" s="263"/>
      <c r="E9" s="64"/>
    </row>
    <row r="10" spans="1:5" ht="14.25" customHeight="1" x14ac:dyDescent="0.2">
      <c r="A10" s="251" t="s">
        <v>199</v>
      </c>
      <c r="B10" s="251" t="s">
        <v>200</v>
      </c>
      <c r="C10" s="251" t="s">
        <v>201</v>
      </c>
      <c r="D10" s="251" t="s">
        <v>202</v>
      </c>
      <c r="E10" s="251" t="s">
        <v>203</v>
      </c>
    </row>
    <row r="11" spans="1:5" ht="14.25" customHeight="1" x14ac:dyDescent="0.2">
      <c r="A11" s="223" t="s">
        <v>204</v>
      </c>
      <c r="B11" s="340" t="s">
        <v>912</v>
      </c>
      <c r="C11" s="340" t="s">
        <v>913</v>
      </c>
      <c r="D11" s="422" t="s">
        <v>764</v>
      </c>
      <c r="E11" s="422" t="s">
        <v>764</v>
      </c>
    </row>
    <row r="12" spans="1:5" ht="14.25" customHeight="1" x14ac:dyDescent="0.2">
      <c r="A12" s="65" t="s">
        <v>205</v>
      </c>
      <c r="B12" s="340" t="s">
        <v>914</v>
      </c>
      <c r="C12" s="340" t="s">
        <v>915</v>
      </c>
      <c r="D12" s="422" t="s">
        <v>764</v>
      </c>
      <c r="E12" s="422" t="s">
        <v>764</v>
      </c>
    </row>
    <row r="13" spans="1:5" x14ac:dyDescent="0.2">
      <c r="A13" s="65" t="s">
        <v>206</v>
      </c>
      <c r="B13" s="340" t="s">
        <v>916</v>
      </c>
      <c r="C13" s="340" t="s">
        <v>917</v>
      </c>
      <c r="D13" s="422" t="s">
        <v>764</v>
      </c>
      <c r="E13" s="422" t="s">
        <v>764</v>
      </c>
    </row>
    <row r="14" spans="1:5" ht="14.25" customHeight="1" x14ac:dyDescent="0.2">
      <c r="A14" s="65" t="s">
        <v>211</v>
      </c>
      <c r="B14" s="340" t="s">
        <v>928</v>
      </c>
      <c r="C14" s="340" t="s">
        <v>929</v>
      </c>
      <c r="D14" s="422" t="s">
        <v>930</v>
      </c>
      <c r="E14" s="422" t="s">
        <v>656</v>
      </c>
    </row>
    <row r="15" spans="1:5" ht="14.25" customHeight="1" x14ac:dyDescent="0.2">
      <c r="A15" s="65" t="s">
        <v>212</v>
      </c>
      <c r="B15" s="340" t="s">
        <v>931</v>
      </c>
      <c r="C15" s="340" t="s">
        <v>932</v>
      </c>
      <c r="D15" s="422" t="s">
        <v>933</v>
      </c>
      <c r="E15" s="422" t="s">
        <v>934</v>
      </c>
    </row>
    <row r="16" spans="1:5" ht="15" customHeight="1" x14ac:dyDescent="0.2">
      <c r="A16" s="65" t="s">
        <v>213</v>
      </c>
      <c r="B16" s="340" t="s">
        <v>935</v>
      </c>
      <c r="C16" s="340" t="s">
        <v>936</v>
      </c>
      <c r="D16" s="422" t="s">
        <v>937</v>
      </c>
      <c r="E16" s="422" t="s">
        <v>938</v>
      </c>
    </row>
    <row r="17" spans="1:5" ht="15" customHeight="1" x14ac:dyDescent="0.2">
      <c r="A17" s="65" t="s">
        <v>214</v>
      </c>
      <c r="B17" s="340" t="s">
        <v>1133</v>
      </c>
      <c r="C17" s="340" t="s">
        <v>1134</v>
      </c>
      <c r="D17" s="422" t="s">
        <v>1135</v>
      </c>
      <c r="E17" s="422" t="s">
        <v>1136</v>
      </c>
    </row>
    <row r="18" spans="1:5" ht="15" customHeight="1" x14ac:dyDescent="0.2">
      <c r="A18" s="65" t="s">
        <v>308</v>
      </c>
      <c r="B18" s="340" t="s">
        <v>1137</v>
      </c>
      <c r="C18" s="340" t="s">
        <v>1138</v>
      </c>
      <c r="D18" s="422" t="s">
        <v>1139</v>
      </c>
      <c r="E18" s="422" t="s">
        <v>1138</v>
      </c>
    </row>
    <row r="19" spans="1:5" ht="15" customHeight="1" x14ac:dyDescent="0.2">
      <c r="A19" s="65" t="s">
        <v>309</v>
      </c>
      <c r="B19" s="340" t="s">
        <v>1140</v>
      </c>
      <c r="C19" s="340" t="s">
        <v>1141</v>
      </c>
      <c r="D19" s="422" t="s">
        <v>1142</v>
      </c>
      <c r="E19" s="422" t="s">
        <v>1143</v>
      </c>
    </row>
    <row r="20" spans="1:5" ht="15" customHeight="1" x14ac:dyDescent="0.2">
      <c r="A20" s="65" t="s">
        <v>310</v>
      </c>
      <c r="B20" s="319" t="s">
        <v>1262</v>
      </c>
      <c r="C20" s="319" t="s">
        <v>1263</v>
      </c>
      <c r="D20" s="260" t="s">
        <v>1264</v>
      </c>
      <c r="E20" s="260" t="s">
        <v>1265</v>
      </c>
    </row>
    <row r="21" spans="1:5" ht="15" customHeight="1" x14ac:dyDescent="0.2">
      <c r="A21" s="65" t="s">
        <v>311</v>
      </c>
      <c r="B21" s="319" t="s">
        <v>1266</v>
      </c>
      <c r="C21" s="319" t="s">
        <v>1267</v>
      </c>
      <c r="D21" s="260" t="s">
        <v>1268</v>
      </c>
      <c r="E21" s="260" t="s">
        <v>1269</v>
      </c>
    </row>
    <row r="22" spans="1:5" ht="15" customHeight="1" x14ac:dyDescent="0.2">
      <c r="A22" s="65" t="s">
        <v>312</v>
      </c>
      <c r="B22" s="319" t="s">
        <v>1270</v>
      </c>
      <c r="C22" s="319" t="s">
        <v>1271</v>
      </c>
      <c r="D22" s="260" t="s">
        <v>1272</v>
      </c>
      <c r="E22" s="260" t="s">
        <v>1273</v>
      </c>
    </row>
    <row r="23" spans="1:5" ht="15" hidden="1" customHeight="1" x14ac:dyDescent="0.2">
      <c r="A23" s="65" t="s">
        <v>379</v>
      </c>
      <c r="B23" s="319"/>
      <c r="C23" s="319"/>
      <c r="D23" s="260"/>
      <c r="E23" s="260"/>
    </row>
    <row r="24" spans="1:5" ht="15" hidden="1" customHeight="1" x14ac:dyDescent="0.2">
      <c r="A24" s="65" t="s">
        <v>380</v>
      </c>
      <c r="B24" s="319"/>
      <c r="C24" s="319"/>
      <c r="D24" s="259"/>
      <c r="E24" s="260"/>
    </row>
    <row r="25" spans="1:5" ht="15" hidden="1" customHeight="1" x14ac:dyDescent="0.2">
      <c r="A25" s="65" t="s">
        <v>381</v>
      </c>
      <c r="B25" s="319"/>
      <c r="C25" s="319"/>
      <c r="D25" s="259"/>
      <c r="E25" s="260"/>
    </row>
    <row r="26" spans="1:5" ht="15" hidden="1" customHeight="1" x14ac:dyDescent="0.2">
      <c r="A26" s="65" t="s">
        <v>382</v>
      </c>
      <c r="B26" s="319"/>
      <c r="C26" s="319"/>
      <c r="D26" s="259"/>
      <c r="E26" s="260"/>
    </row>
    <row r="27" spans="1:5" x14ac:dyDescent="0.2">
      <c r="A27" s="958"/>
      <c r="B27" s="959"/>
      <c r="C27" s="959"/>
      <c r="D27" s="959"/>
      <c r="E27" s="960"/>
    </row>
    <row r="28" spans="1:5" x14ac:dyDescent="0.2">
      <c r="A28" s="66" t="s">
        <v>39</v>
      </c>
      <c r="B28" s="67" t="s">
        <v>54</v>
      </c>
      <c r="C28" s="67" t="s">
        <v>40</v>
      </c>
      <c r="D28" s="67" t="s">
        <v>207</v>
      </c>
      <c r="E28" s="67" t="s">
        <v>208</v>
      </c>
    </row>
    <row r="29" spans="1:5" x14ac:dyDescent="0.2">
      <c r="A29" s="68" t="s">
        <v>944</v>
      </c>
      <c r="B29" s="224" t="s">
        <v>911</v>
      </c>
      <c r="C29" s="69" t="s">
        <v>195</v>
      </c>
      <c r="D29" s="70">
        <v>45030</v>
      </c>
      <c r="E29" s="71">
        <v>2.7615000000000003</v>
      </c>
    </row>
    <row r="30" spans="1:5" x14ac:dyDescent="0.2">
      <c r="A30" s="72" t="s">
        <v>209</v>
      </c>
      <c r="B30" s="961" t="s">
        <v>210</v>
      </c>
      <c r="C30" s="961"/>
      <c r="D30" s="962" t="s">
        <v>198</v>
      </c>
      <c r="E30" s="962"/>
    </row>
    <row r="31" spans="1:5" x14ac:dyDescent="0.2">
      <c r="A31" s="65" t="s">
        <v>204</v>
      </c>
      <c r="B31" s="943" t="s">
        <v>913</v>
      </c>
      <c r="C31" s="943"/>
      <c r="D31" s="944">
        <v>3.3489750000000003</v>
      </c>
      <c r="E31" s="944"/>
    </row>
    <row r="32" spans="1:5" x14ac:dyDescent="0.2">
      <c r="A32" s="65" t="s">
        <v>205</v>
      </c>
      <c r="B32" s="945" t="s">
        <v>915</v>
      </c>
      <c r="C32" s="946"/>
      <c r="D32" s="964">
        <v>1.2390000000000001</v>
      </c>
      <c r="E32" s="964"/>
    </row>
    <row r="33" spans="1:5" x14ac:dyDescent="0.2">
      <c r="A33" s="65" t="s">
        <v>206</v>
      </c>
      <c r="B33" s="949" t="s">
        <v>917</v>
      </c>
      <c r="C33" s="950"/>
      <c r="D33" s="963">
        <v>2.7615000000000003</v>
      </c>
      <c r="E33" s="963"/>
    </row>
    <row r="34" spans="1:5" x14ac:dyDescent="0.2">
      <c r="A34" s="73"/>
      <c r="B34" s="74"/>
      <c r="C34" s="74"/>
      <c r="D34" s="75"/>
      <c r="E34" s="76"/>
    </row>
    <row r="35" spans="1:5" x14ac:dyDescent="0.2">
      <c r="A35" s="66" t="s">
        <v>39</v>
      </c>
      <c r="B35" s="67" t="s">
        <v>54</v>
      </c>
      <c r="C35" s="67" t="s">
        <v>40</v>
      </c>
      <c r="D35" s="67" t="s">
        <v>207</v>
      </c>
      <c r="E35" s="67" t="s">
        <v>208</v>
      </c>
    </row>
    <row r="36" spans="1:5" ht="21" x14ac:dyDescent="0.2">
      <c r="A36" s="68" t="s">
        <v>945</v>
      </c>
      <c r="B36" s="224" t="s">
        <v>939</v>
      </c>
      <c r="C36" s="69" t="s">
        <v>122</v>
      </c>
      <c r="D36" s="70">
        <v>45030</v>
      </c>
      <c r="E36" s="71">
        <v>5700</v>
      </c>
    </row>
    <row r="37" spans="1:5" x14ac:dyDescent="0.2">
      <c r="A37" s="72" t="s">
        <v>209</v>
      </c>
      <c r="B37" s="961" t="s">
        <v>210</v>
      </c>
      <c r="C37" s="961"/>
      <c r="D37" s="962" t="s">
        <v>198</v>
      </c>
      <c r="E37" s="962"/>
    </row>
    <row r="38" spans="1:5" x14ac:dyDescent="0.2">
      <c r="A38" s="65" t="s">
        <v>211</v>
      </c>
      <c r="B38" s="943" t="s">
        <v>929</v>
      </c>
      <c r="C38" s="943"/>
      <c r="D38" s="944">
        <v>3503.83</v>
      </c>
      <c r="E38" s="944"/>
    </row>
    <row r="39" spans="1:5" x14ac:dyDescent="0.2">
      <c r="A39" s="65" t="s">
        <v>212</v>
      </c>
      <c r="B39" s="945" t="s">
        <v>932</v>
      </c>
      <c r="C39" s="946"/>
      <c r="D39" s="964">
        <v>5814</v>
      </c>
      <c r="E39" s="964"/>
    </row>
    <row r="40" spans="1:5" x14ac:dyDescent="0.2">
      <c r="A40" s="65" t="s">
        <v>213</v>
      </c>
      <c r="B40" s="949" t="s">
        <v>936</v>
      </c>
      <c r="C40" s="950"/>
      <c r="D40" s="963">
        <v>5700</v>
      </c>
      <c r="E40" s="963"/>
    </row>
    <row r="41" spans="1:5" x14ac:dyDescent="0.2">
      <c r="A41" s="73"/>
      <c r="B41" s="74"/>
      <c r="C41" s="74"/>
      <c r="D41" s="75"/>
      <c r="E41" s="76"/>
    </row>
    <row r="42" spans="1:5" x14ac:dyDescent="0.2">
      <c r="A42" s="66" t="s">
        <v>39</v>
      </c>
      <c r="B42" s="67" t="s">
        <v>54</v>
      </c>
      <c r="C42" s="67" t="s">
        <v>40</v>
      </c>
      <c r="D42" s="67" t="s">
        <v>207</v>
      </c>
      <c r="E42" s="67" t="s">
        <v>208</v>
      </c>
    </row>
    <row r="43" spans="1:5" ht="21" x14ac:dyDescent="0.2">
      <c r="A43" s="68" t="s">
        <v>946</v>
      </c>
      <c r="B43" s="224" t="s">
        <v>940</v>
      </c>
      <c r="C43" s="69" t="s">
        <v>122</v>
      </c>
      <c r="D43" s="70">
        <v>45030</v>
      </c>
      <c r="E43" s="71">
        <v>1400</v>
      </c>
    </row>
    <row r="44" spans="1:5" x14ac:dyDescent="0.2">
      <c r="A44" s="72" t="s">
        <v>209</v>
      </c>
      <c r="B44" s="961" t="s">
        <v>210</v>
      </c>
      <c r="C44" s="961"/>
      <c r="D44" s="962" t="s">
        <v>198</v>
      </c>
      <c r="E44" s="962"/>
    </row>
    <row r="45" spans="1:5" x14ac:dyDescent="0.2">
      <c r="A45" s="65" t="s">
        <v>211</v>
      </c>
      <c r="B45" s="943" t="s">
        <v>929</v>
      </c>
      <c r="C45" s="943"/>
      <c r="D45" s="944">
        <v>1157.06</v>
      </c>
      <c r="E45" s="944"/>
    </row>
    <row r="46" spans="1:5" x14ac:dyDescent="0.2">
      <c r="A46" s="65" t="s">
        <v>212</v>
      </c>
      <c r="B46" s="945" t="s">
        <v>932</v>
      </c>
      <c r="C46" s="946"/>
      <c r="D46" s="964">
        <v>1400</v>
      </c>
      <c r="E46" s="964"/>
    </row>
    <row r="47" spans="1:5" x14ac:dyDescent="0.2">
      <c r="A47" s="65" t="s">
        <v>213</v>
      </c>
      <c r="B47" s="949" t="s">
        <v>936</v>
      </c>
      <c r="C47" s="950"/>
      <c r="D47" s="963">
        <v>1600</v>
      </c>
      <c r="E47" s="963"/>
    </row>
    <row r="48" spans="1:5" x14ac:dyDescent="0.2">
      <c r="A48" s="73"/>
      <c r="B48" s="74"/>
      <c r="C48" s="74"/>
      <c r="D48" s="75"/>
      <c r="E48" s="76"/>
    </row>
    <row r="49" spans="1:5" x14ac:dyDescent="0.2">
      <c r="A49" s="66" t="s">
        <v>39</v>
      </c>
      <c r="B49" s="67" t="s">
        <v>54</v>
      </c>
      <c r="C49" s="67" t="s">
        <v>40</v>
      </c>
      <c r="D49" s="67" t="s">
        <v>207</v>
      </c>
      <c r="E49" s="67" t="s">
        <v>208</v>
      </c>
    </row>
    <row r="50" spans="1:5" ht="21" x14ac:dyDescent="0.2">
      <c r="A50" s="68" t="s">
        <v>947</v>
      </c>
      <c r="B50" s="224" t="s">
        <v>941</v>
      </c>
      <c r="C50" s="69" t="s">
        <v>122</v>
      </c>
      <c r="D50" s="70">
        <v>45030</v>
      </c>
      <c r="E50" s="71">
        <v>4300</v>
      </c>
    </row>
    <row r="51" spans="1:5" x14ac:dyDescent="0.2">
      <c r="A51" s="72" t="s">
        <v>209</v>
      </c>
      <c r="B51" s="961" t="s">
        <v>210</v>
      </c>
      <c r="C51" s="961"/>
      <c r="D51" s="962" t="s">
        <v>198</v>
      </c>
      <c r="E51" s="962"/>
    </row>
    <row r="52" spans="1:5" x14ac:dyDescent="0.2">
      <c r="A52" s="65" t="s">
        <v>211</v>
      </c>
      <c r="B52" s="943" t="s">
        <v>929</v>
      </c>
      <c r="C52" s="943"/>
      <c r="D52" s="944">
        <v>2796.98</v>
      </c>
      <c r="E52" s="944"/>
    </row>
    <row r="53" spans="1:5" x14ac:dyDescent="0.2">
      <c r="A53" s="65" t="s">
        <v>212</v>
      </c>
      <c r="B53" s="945" t="s">
        <v>932</v>
      </c>
      <c r="C53" s="946"/>
      <c r="D53" s="964">
        <v>4307.7</v>
      </c>
      <c r="E53" s="964"/>
    </row>
    <row r="54" spans="1:5" x14ac:dyDescent="0.2">
      <c r="A54" s="65" t="s">
        <v>213</v>
      </c>
      <c r="B54" s="949" t="s">
        <v>936</v>
      </c>
      <c r="C54" s="950"/>
      <c r="D54" s="963">
        <v>4300</v>
      </c>
      <c r="E54" s="963"/>
    </row>
    <row r="55" spans="1:5" x14ac:dyDescent="0.2">
      <c r="A55" s="73"/>
      <c r="B55" s="74"/>
      <c r="C55" s="74"/>
      <c r="D55" s="75"/>
      <c r="E55" s="76"/>
    </row>
    <row r="56" spans="1:5" x14ac:dyDescent="0.2">
      <c r="A56" s="66" t="s">
        <v>39</v>
      </c>
      <c r="B56" s="67" t="s">
        <v>54</v>
      </c>
      <c r="C56" s="67" t="s">
        <v>40</v>
      </c>
      <c r="D56" s="67" t="s">
        <v>207</v>
      </c>
      <c r="E56" s="67" t="s">
        <v>208</v>
      </c>
    </row>
    <row r="57" spans="1:5" ht="21" x14ac:dyDescent="0.2">
      <c r="A57" s="68" t="s">
        <v>948</v>
      </c>
      <c r="B57" s="224" t="s">
        <v>942</v>
      </c>
      <c r="C57" s="69" t="s">
        <v>122</v>
      </c>
      <c r="D57" s="70">
        <v>45030</v>
      </c>
      <c r="E57" s="71">
        <v>2484.9499999999998</v>
      </c>
    </row>
    <row r="58" spans="1:5" x14ac:dyDescent="0.2">
      <c r="A58" s="72" t="s">
        <v>209</v>
      </c>
      <c r="B58" s="961" t="s">
        <v>210</v>
      </c>
      <c r="C58" s="961"/>
      <c r="D58" s="962" t="s">
        <v>198</v>
      </c>
      <c r="E58" s="962"/>
    </row>
    <row r="59" spans="1:5" x14ac:dyDescent="0.2">
      <c r="A59" s="65" t="s">
        <v>211</v>
      </c>
      <c r="B59" s="943" t="s">
        <v>929</v>
      </c>
      <c r="C59" s="943"/>
      <c r="D59" s="944">
        <v>2332.92</v>
      </c>
      <c r="E59" s="944"/>
    </row>
    <row r="60" spans="1:5" x14ac:dyDescent="0.2">
      <c r="A60" s="65" t="s">
        <v>212</v>
      </c>
      <c r="B60" s="945" t="s">
        <v>932</v>
      </c>
      <c r="C60" s="946"/>
      <c r="D60" s="964">
        <v>2484.9499999999998</v>
      </c>
      <c r="E60" s="964"/>
    </row>
    <row r="61" spans="1:5" x14ac:dyDescent="0.2">
      <c r="A61" s="65" t="s">
        <v>213</v>
      </c>
      <c r="B61" s="949" t="s">
        <v>936</v>
      </c>
      <c r="C61" s="950"/>
      <c r="D61" s="963">
        <v>2493.9499999999998</v>
      </c>
      <c r="E61" s="963"/>
    </row>
    <row r="62" spans="1:5" x14ac:dyDescent="0.2">
      <c r="A62" s="73"/>
      <c r="B62" s="74"/>
      <c r="C62" s="74"/>
      <c r="D62" s="75"/>
      <c r="E62" s="76"/>
    </row>
    <row r="63" spans="1:5" x14ac:dyDescent="0.2">
      <c r="A63" s="66" t="s">
        <v>39</v>
      </c>
      <c r="B63" s="67" t="s">
        <v>54</v>
      </c>
      <c r="C63" s="67" t="s">
        <v>40</v>
      </c>
      <c r="D63" s="67" t="s">
        <v>207</v>
      </c>
      <c r="E63" s="67" t="s">
        <v>208</v>
      </c>
    </row>
    <row r="64" spans="1:5" ht="21" x14ac:dyDescent="0.2">
      <c r="A64" s="68" t="s">
        <v>949</v>
      </c>
      <c r="B64" s="224" t="s">
        <v>943</v>
      </c>
      <c r="C64" s="69" t="s">
        <v>122</v>
      </c>
      <c r="D64" s="70">
        <v>45030</v>
      </c>
      <c r="E64" s="71">
        <v>1454.88</v>
      </c>
    </row>
    <row r="65" spans="1:5" x14ac:dyDescent="0.2">
      <c r="A65" s="72" t="s">
        <v>209</v>
      </c>
      <c r="B65" s="961" t="s">
        <v>210</v>
      </c>
      <c r="C65" s="961"/>
      <c r="D65" s="962" t="s">
        <v>198</v>
      </c>
      <c r="E65" s="962"/>
    </row>
    <row r="66" spans="1:5" x14ac:dyDescent="0.2">
      <c r="A66" s="65" t="s">
        <v>211</v>
      </c>
      <c r="B66" s="943" t="s">
        <v>929</v>
      </c>
      <c r="C66" s="943"/>
      <c r="D66" s="944">
        <v>1454.88</v>
      </c>
      <c r="E66" s="944"/>
    </row>
    <row r="67" spans="1:5" x14ac:dyDescent="0.2">
      <c r="A67" s="65" t="s">
        <v>212</v>
      </c>
      <c r="B67" s="945" t="s">
        <v>932</v>
      </c>
      <c r="C67" s="946"/>
      <c r="D67" s="947">
        <v>1211.3024</v>
      </c>
      <c r="E67" s="948"/>
    </row>
    <row r="68" spans="1:5" x14ac:dyDescent="0.2">
      <c r="A68" s="65" t="s">
        <v>213</v>
      </c>
      <c r="B68" s="949" t="s">
        <v>936</v>
      </c>
      <c r="C68" s="950"/>
      <c r="D68" s="951">
        <v>1579.1888000000001</v>
      </c>
      <c r="E68" s="952"/>
    </row>
    <row r="69" spans="1:5" x14ac:dyDescent="0.2">
      <c r="A69" s="73"/>
      <c r="B69" s="74"/>
      <c r="C69" s="74"/>
      <c r="D69" s="75"/>
      <c r="E69" s="76"/>
    </row>
    <row r="70" spans="1:5" x14ac:dyDescent="0.2">
      <c r="A70" s="66" t="s">
        <v>39</v>
      </c>
      <c r="B70" s="67" t="s">
        <v>54</v>
      </c>
      <c r="C70" s="67" t="s">
        <v>40</v>
      </c>
      <c r="D70" s="67" t="s">
        <v>207</v>
      </c>
      <c r="E70" s="67" t="s">
        <v>208</v>
      </c>
    </row>
    <row r="71" spans="1:5" ht="21" x14ac:dyDescent="0.2">
      <c r="A71" s="68" t="s">
        <v>1131</v>
      </c>
      <c r="B71" s="491" t="s">
        <v>1132</v>
      </c>
      <c r="C71" s="69" t="s">
        <v>122</v>
      </c>
      <c r="D71" s="70">
        <v>45030</v>
      </c>
      <c r="E71" s="71">
        <v>75.22</v>
      </c>
    </row>
    <row r="72" spans="1:5" x14ac:dyDescent="0.2">
      <c r="A72" s="72" t="s">
        <v>209</v>
      </c>
      <c r="B72" s="961" t="s">
        <v>210</v>
      </c>
      <c r="C72" s="961"/>
      <c r="D72" s="962" t="s">
        <v>198</v>
      </c>
      <c r="E72" s="962"/>
    </row>
    <row r="73" spans="1:5" x14ac:dyDescent="0.2">
      <c r="A73" s="223" t="s">
        <v>214</v>
      </c>
      <c r="B73" s="943" t="s">
        <v>1134</v>
      </c>
      <c r="C73" s="943"/>
      <c r="D73" s="944">
        <v>75.219699538461541</v>
      </c>
      <c r="E73" s="944"/>
    </row>
    <row r="74" spans="1:5" x14ac:dyDescent="0.2">
      <c r="A74" s="65" t="s">
        <v>308</v>
      </c>
      <c r="B74" s="945" t="s">
        <v>1138</v>
      </c>
      <c r="C74" s="946"/>
      <c r="D74" s="947">
        <v>82.534038461538472</v>
      </c>
      <c r="E74" s="948"/>
    </row>
    <row r="75" spans="1:5" x14ac:dyDescent="0.2">
      <c r="A75" s="492" t="s">
        <v>309</v>
      </c>
      <c r="B75" s="949" t="s">
        <v>1141</v>
      </c>
      <c r="C75" s="950"/>
      <c r="D75" s="951">
        <v>67.2</v>
      </c>
      <c r="E75" s="952"/>
    </row>
    <row r="76" spans="1:5" x14ac:dyDescent="0.2">
      <c r="E76" s="76"/>
    </row>
    <row r="77" spans="1:5" x14ac:dyDescent="0.2">
      <c r="A77" s="66" t="s">
        <v>39</v>
      </c>
      <c r="B77" s="67" t="s">
        <v>54</v>
      </c>
      <c r="C77" s="67" t="s">
        <v>40</v>
      </c>
      <c r="D77" s="67" t="s">
        <v>207</v>
      </c>
      <c r="E77" s="67" t="s">
        <v>208</v>
      </c>
    </row>
    <row r="78" spans="1:5" ht="31.5" x14ac:dyDescent="0.2">
      <c r="A78" s="68" t="s">
        <v>1275</v>
      </c>
      <c r="B78" s="224" t="s">
        <v>1274</v>
      </c>
      <c r="C78" s="69" t="s">
        <v>122</v>
      </c>
      <c r="D78" s="70">
        <v>45096</v>
      </c>
      <c r="E78" s="71">
        <v>133980</v>
      </c>
    </row>
    <row r="79" spans="1:5" x14ac:dyDescent="0.2">
      <c r="A79" s="72" t="s">
        <v>209</v>
      </c>
      <c r="B79" s="961" t="s">
        <v>210</v>
      </c>
      <c r="C79" s="961"/>
      <c r="D79" s="962" t="s">
        <v>198</v>
      </c>
      <c r="E79" s="962"/>
    </row>
    <row r="80" spans="1:5" x14ac:dyDescent="0.2">
      <c r="A80" s="223" t="s">
        <v>310</v>
      </c>
      <c r="B80" s="943" t="s">
        <v>1263</v>
      </c>
      <c r="C80" s="943"/>
      <c r="D80" s="965">
        <v>171620</v>
      </c>
      <c r="E80" s="966"/>
    </row>
    <row r="81" spans="1:5" x14ac:dyDescent="0.2">
      <c r="A81" s="65" t="s">
        <v>311</v>
      </c>
      <c r="B81" s="945" t="s">
        <v>1267</v>
      </c>
      <c r="C81" s="946"/>
      <c r="D81" s="947">
        <v>130500</v>
      </c>
      <c r="E81" s="948"/>
    </row>
    <row r="82" spans="1:5" x14ac:dyDescent="0.2">
      <c r="A82" s="492" t="s">
        <v>312</v>
      </c>
      <c r="B82" s="949" t="s">
        <v>1271</v>
      </c>
      <c r="C82" s="950"/>
      <c r="D82" s="951">
        <v>133980</v>
      </c>
      <c r="E82" s="952"/>
    </row>
    <row r="83" spans="1:5" x14ac:dyDescent="0.2">
      <c r="E83" s="33"/>
    </row>
    <row r="84" spans="1:5" x14ac:dyDescent="0.2">
      <c r="E84" s="33"/>
    </row>
    <row r="85" spans="1:5" x14ac:dyDescent="0.2">
      <c r="E85" s="33"/>
    </row>
    <row r="86" spans="1:5" x14ac:dyDescent="0.2">
      <c r="E86" s="33"/>
    </row>
    <row r="87" spans="1:5" x14ac:dyDescent="0.2">
      <c r="E87" s="33"/>
    </row>
    <row r="88" spans="1:5" x14ac:dyDescent="0.2">
      <c r="E88" s="33"/>
    </row>
    <row r="89" spans="1:5" x14ac:dyDescent="0.2">
      <c r="E89" s="33"/>
    </row>
    <row r="90" spans="1:5" x14ac:dyDescent="0.2">
      <c r="E90" s="33"/>
    </row>
    <row r="91" spans="1:5" x14ac:dyDescent="0.2">
      <c r="E91" s="33"/>
    </row>
    <row r="92" spans="1:5" x14ac:dyDescent="0.2">
      <c r="E92" s="33"/>
    </row>
    <row r="93" spans="1:5" x14ac:dyDescent="0.2">
      <c r="E93" s="33"/>
    </row>
    <row r="94" spans="1:5" x14ac:dyDescent="0.2">
      <c r="E94" s="33"/>
    </row>
    <row r="95" spans="1:5" x14ac:dyDescent="0.2">
      <c r="E95" s="33"/>
    </row>
    <row r="96" spans="1:5" x14ac:dyDescent="0.2">
      <c r="E96" s="33"/>
    </row>
    <row r="97" spans="5:5" x14ac:dyDescent="0.2">
      <c r="E97" s="33"/>
    </row>
    <row r="98" spans="5:5" x14ac:dyDescent="0.2">
      <c r="E98" s="33"/>
    </row>
    <row r="99" spans="5:5" x14ac:dyDescent="0.2">
      <c r="E99" s="33"/>
    </row>
    <row r="100" spans="5:5" x14ac:dyDescent="0.2">
      <c r="E100" s="33"/>
    </row>
    <row r="101" spans="5:5" x14ac:dyDescent="0.2">
      <c r="E101" s="33"/>
    </row>
    <row r="102" spans="5:5" x14ac:dyDescent="0.2">
      <c r="E102" s="33"/>
    </row>
    <row r="103" spans="5:5" x14ac:dyDescent="0.2">
      <c r="E103" s="33"/>
    </row>
    <row r="104" spans="5:5" x14ac:dyDescent="0.2">
      <c r="E104" s="33"/>
    </row>
    <row r="105" spans="5:5" x14ac:dyDescent="0.2">
      <c r="E105" s="33"/>
    </row>
    <row r="106" spans="5:5" x14ac:dyDescent="0.2">
      <c r="E106" s="33"/>
    </row>
    <row r="107" spans="5:5" x14ac:dyDescent="0.2">
      <c r="E107" s="33"/>
    </row>
    <row r="108" spans="5:5" x14ac:dyDescent="0.2">
      <c r="E108" s="33"/>
    </row>
    <row r="109" spans="5:5" x14ac:dyDescent="0.2">
      <c r="E109" s="33"/>
    </row>
    <row r="110" spans="5:5" x14ac:dyDescent="0.2">
      <c r="E110" s="33"/>
    </row>
    <row r="111" spans="5:5" x14ac:dyDescent="0.2">
      <c r="E111" s="33"/>
    </row>
    <row r="112" spans="5:5" x14ac:dyDescent="0.2">
      <c r="E112" s="33"/>
    </row>
    <row r="113" spans="5:5" x14ac:dyDescent="0.2">
      <c r="E113" s="33"/>
    </row>
    <row r="114" spans="5:5" x14ac:dyDescent="0.2">
      <c r="E114" s="33"/>
    </row>
    <row r="115" spans="5:5" x14ac:dyDescent="0.2">
      <c r="E115" s="33"/>
    </row>
    <row r="116" spans="5:5" x14ac:dyDescent="0.2">
      <c r="E116" s="33"/>
    </row>
    <row r="117" spans="5:5" x14ac:dyDescent="0.2">
      <c r="E117" s="33"/>
    </row>
    <row r="118" spans="5:5" x14ac:dyDescent="0.2">
      <c r="E118" s="33"/>
    </row>
    <row r="119" spans="5:5" x14ac:dyDescent="0.2">
      <c r="E119" s="33"/>
    </row>
    <row r="120" spans="5:5" x14ac:dyDescent="0.2">
      <c r="E120" s="33"/>
    </row>
    <row r="121" spans="5:5" x14ac:dyDescent="0.2">
      <c r="E121" s="33"/>
    </row>
    <row r="122" spans="5:5" x14ac:dyDescent="0.2">
      <c r="E122" s="33"/>
    </row>
    <row r="123" spans="5:5" x14ac:dyDescent="0.2">
      <c r="E123" s="33"/>
    </row>
    <row r="124" spans="5:5" x14ac:dyDescent="0.2">
      <c r="E124" s="33"/>
    </row>
    <row r="125" spans="5:5" x14ac:dyDescent="0.2">
      <c r="E125" s="33"/>
    </row>
    <row r="126" spans="5:5" x14ac:dyDescent="0.2">
      <c r="E126" s="33"/>
    </row>
    <row r="127" spans="5:5" x14ac:dyDescent="0.2">
      <c r="E127" s="33"/>
    </row>
    <row r="128" spans="5:5" x14ac:dyDescent="0.2">
      <c r="E128" s="33"/>
    </row>
    <row r="129" spans="5:5" x14ac:dyDescent="0.2">
      <c r="E129" s="33"/>
    </row>
    <row r="130" spans="5:5" x14ac:dyDescent="0.2">
      <c r="E130" s="33"/>
    </row>
    <row r="131" spans="5:5" x14ac:dyDescent="0.2">
      <c r="E131" s="33"/>
    </row>
    <row r="132" spans="5:5" x14ac:dyDescent="0.2">
      <c r="E132" s="33"/>
    </row>
    <row r="133" spans="5:5" x14ac:dyDescent="0.2">
      <c r="E133" s="33"/>
    </row>
    <row r="134" spans="5:5" x14ac:dyDescent="0.2">
      <c r="E134" s="33"/>
    </row>
    <row r="135" spans="5:5" x14ac:dyDescent="0.2">
      <c r="E135" s="33"/>
    </row>
    <row r="136" spans="5:5" x14ac:dyDescent="0.2">
      <c r="E136" s="33"/>
    </row>
    <row r="137" spans="5:5" x14ac:dyDescent="0.2">
      <c r="E137" s="33"/>
    </row>
    <row r="138" spans="5:5" x14ac:dyDescent="0.2">
      <c r="E138" s="33"/>
    </row>
    <row r="139" spans="5:5" x14ac:dyDescent="0.2">
      <c r="E139" s="33"/>
    </row>
    <row r="140" spans="5:5" x14ac:dyDescent="0.2">
      <c r="E140" s="33"/>
    </row>
    <row r="141" spans="5:5" x14ac:dyDescent="0.2">
      <c r="E141" s="33"/>
    </row>
    <row r="142" spans="5:5" x14ac:dyDescent="0.2">
      <c r="E142" s="33"/>
    </row>
    <row r="143" spans="5:5" x14ac:dyDescent="0.2">
      <c r="E143" s="33"/>
    </row>
    <row r="144" spans="5:5" x14ac:dyDescent="0.2">
      <c r="E144" s="33"/>
    </row>
    <row r="145" spans="5:5" x14ac:dyDescent="0.2">
      <c r="E145" s="33"/>
    </row>
    <row r="146" spans="5:5" x14ac:dyDescent="0.2">
      <c r="E146" s="33"/>
    </row>
    <row r="147" spans="5:5" x14ac:dyDescent="0.2">
      <c r="E147" s="33"/>
    </row>
    <row r="148" spans="5:5" x14ac:dyDescent="0.2">
      <c r="E148" s="33"/>
    </row>
    <row r="149" spans="5:5" x14ac:dyDescent="0.2">
      <c r="E149" s="33"/>
    </row>
    <row r="150" spans="5:5" x14ac:dyDescent="0.2">
      <c r="E150" s="33"/>
    </row>
    <row r="151" spans="5:5" x14ac:dyDescent="0.2">
      <c r="E151" s="33"/>
    </row>
    <row r="152" spans="5:5" x14ac:dyDescent="0.2">
      <c r="E152" s="33"/>
    </row>
    <row r="153" spans="5:5" x14ac:dyDescent="0.2">
      <c r="E153" s="33"/>
    </row>
    <row r="154" spans="5:5" x14ac:dyDescent="0.2">
      <c r="E154" s="33"/>
    </row>
    <row r="155" spans="5:5" x14ac:dyDescent="0.2">
      <c r="E155" s="33"/>
    </row>
    <row r="156" spans="5:5" x14ac:dyDescent="0.2">
      <c r="E156" s="33"/>
    </row>
    <row r="157" spans="5:5" x14ac:dyDescent="0.2">
      <c r="E157" s="33"/>
    </row>
    <row r="158" spans="5:5" x14ac:dyDescent="0.2">
      <c r="E158" s="33"/>
    </row>
    <row r="159" spans="5:5" x14ac:dyDescent="0.2">
      <c r="E159" s="33"/>
    </row>
    <row r="160" spans="5:5" x14ac:dyDescent="0.2">
      <c r="E160" s="33"/>
    </row>
    <row r="161" spans="5:5" x14ac:dyDescent="0.2">
      <c r="E161" s="33"/>
    </row>
    <row r="162" spans="5:5" x14ac:dyDescent="0.2">
      <c r="E162" s="33"/>
    </row>
    <row r="163" spans="5:5" x14ac:dyDescent="0.2">
      <c r="E163" s="33"/>
    </row>
    <row r="164" spans="5:5" x14ac:dyDescent="0.2">
      <c r="E164" s="33"/>
    </row>
    <row r="165" spans="5:5" x14ac:dyDescent="0.2">
      <c r="E165" s="33"/>
    </row>
    <row r="166" spans="5:5" x14ac:dyDescent="0.2">
      <c r="E166" s="33"/>
    </row>
    <row r="167" spans="5:5" x14ac:dyDescent="0.2">
      <c r="E167" s="33"/>
    </row>
    <row r="168" spans="5:5" x14ac:dyDescent="0.2">
      <c r="E168" s="33"/>
    </row>
    <row r="169" spans="5:5" x14ac:dyDescent="0.2">
      <c r="E169" s="33"/>
    </row>
    <row r="170" spans="5:5" x14ac:dyDescent="0.2">
      <c r="E170" s="33"/>
    </row>
    <row r="171" spans="5:5" x14ac:dyDescent="0.2">
      <c r="E171" s="33"/>
    </row>
    <row r="172" spans="5:5" x14ac:dyDescent="0.2">
      <c r="E172" s="33"/>
    </row>
    <row r="173" spans="5:5" x14ac:dyDescent="0.2">
      <c r="E173" s="33"/>
    </row>
    <row r="174" spans="5:5" x14ac:dyDescent="0.2">
      <c r="E174" s="33"/>
    </row>
    <row r="175" spans="5:5" x14ac:dyDescent="0.2">
      <c r="E175" s="33"/>
    </row>
    <row r="176" spans="5:5" x14ac:dyDescent="0.2">
      <c r="E176" s="33"/>
    </row>
    <row r="177" spans="5:5" x14ac:dyDescent="0.2">
      <c r="E177" s="33"/>
    </row>
    <row r="178" spans="5:5" x14ac:dyDescent="0.2">
      <c r="E178" s="33"/>
    </row>
    <row r="179" spans="5:5" x14ac:dyDescent="0.2">
      <c r="E179" s="33"/>
    </row>
    <row r="180" spans="5:5" x14ac:dyDescent="0.2">
      <c r="E180" s="33"/>
    </row>
    <row r="181" spans="5:5" x14ac:dyDescent="0.2">
      <c r="E181" s="33"/>
    </row>
    <row r="182" spans="5:5" x14ac:dyDescent="0.2">
      <c r="E182" s="33"/>
    </row>
    <row r="183" spans="5:5" x14ac:dyDescent="0.2">
      <c r="E183" s="33"/>
    </row>
    <row r="184" spans="5:5" x14ac:dyDescent="0.2">
      <c r="E184" s="33"/>
    </row>
    <row r="185" spans="5:5" x14ac:dyDescent="0.2">
      <c r="E185" s="33"/>
    </row>
    <row r="186" spans="5:5" x14ac:dyDescent="0.2">
      <c r="E186" s="33"/>
    </row>
    <row r="187" spans="5:5" x14ac:dyDescent="0.2">
      <c r="E187" s="33"/>
    </row>
    <row r="188" spans="5:5" x14ac:dyDescent="0.2">
      <c r="E188" s="33"/>
    </row>
    <row r="189" spans="5:5" x14ac:dyDescent="0.2">
      <c r="E189" s="33"/>
    </row>
    <row r="190" spans="5:5" x14ac:dyDescent="0.2">
      <c r="E190" s="33"/>
    </row>
    <row r="191" spans="5:5" x14ac:dyDescent="0.2">
      <c r="E191" s="33"/>
    </row>
    <row r="192" spans="5:5" x14ac:dyDescent="0.2">
      <c r="E192" s="33"/>
    </row>
    <row r="193" spans="5:5" x14ac:dyDescent="0.2">
      <c r="E193" s="33"/>
    </row>
    <row r="194" spans="5:5" x14ac:dyDescent="0.2">
      <c r="E194" s="33"/>
    </row>
    <row r="195" spans="5:5" x14ac:dyDescent="0.2">
      <c r="E195" s="33"/>
    </row>
    <row r="196" spans="5:5" x14ac:dyDescent="0.2">
      <c r="E196" s="33"/>
    </row>
    <row r="197" spans="5:5" x14ac:dyDescent="0.2">
      <c r="E197" s="33"/>
    </row>
    <row r="198" spans="5:5" x14ac:dyDescent="0.2">
      <c r="E198" s="33"/>
    </row>
    <row r="199" spans="5:5" x14ac:dyDescent="0.2">
      <c r="E199" s="33"/>
    </row>
    <row r="200" spans="5:5" x14ac:dyDescent="0.2">
      <c r="E200" s="33"/>
    </row>
    <row r="201" spans="5:5" x14ac:dyDescent="0.2">
      <c r="E201" s="33"/>
    </row>
    <row r="202" spans="5:5" x14ac:dyDescent="0.2">
      <c r="E202" s="33"/>
    </row>
    <row r="203" spans="5:5" x14ac:dyDescent="0.2">
      <c r="E203" s="33"/>
    </row>
    <row r="204" spans="5:5" x14ac:dyDescent="0.2">
      <c r="E204" s="33"/>
    </row>
    <row r="205" spans="5:5" x14ac:dyDescent="0.2">
      <c r="E205" s="33"/>
    </row>
    <row r="206" spans="5:5" x14ac:dyDescent="0.2">
      <c r="E206" s="33"/>
    </row>
    <row r="207" spans="5:5" x14ac:dyDescent="0.2">
      <c r="E207" s="33"/>
    </row>
    <row r="208" spans="5:5" x14ac:dyDescent="0.2">
      <c r="E208" s="33"/>
    </row>
    <row r="209" spans="5:5" x14ac:dyDescent="0.2">
      <c r="E209" s="33"/>
    </row>
    <row r="210" spans="5:5" x14ac:dyDescent="0.2">
      <c r="E210" s="33"/>
    </row>
    <row r="211" spans="5:5" x14ac:dyDescent="0.2">
      <c r="E211" s="33"/>
    </row>
    <row r="212" spans="5:5" x14ac:dyDescent="0.2">
      <c r="E212" s="33"/>
    </row>
    <row r="213" spans="5:5" x14ac:dyDescent="0.2">
      <c r="E213" s="33"/>
    </row>
    <row r="214" spans="5:5" x14ac:dyDescent="0.2">
      <c r="E214" s="33"/>
    </row>
    <row r="215" spans="5:5" x14ac:dyDescent="0.2">
      <c r="E215" s="33"/>
    </row>
    <row r="216" spans="5:5" x14ac:dyDescent="0.2">
      <c r="E216" s="33"/>
    </row>
    <row r="217" spans="5:5" x14ac:dyDescent="0.2">
      <c r="E217" s="33"/>
    </row>
    <row r="218" spans="5:5" x14ac:dyDescent="0.2">
      <c r="E218" s="33"/>
    </row>
    <row r="219" spans="5:5" x14ac:dyDescent="0.2">
      <c r="E219" s="33"/>
    </row>
    <row r="220" spans="5:5" x14ac:dyDescent="0.2">
      <c r="E220" s="33"/>
    </row>
    <row r="221" spans="5:5" x14ac:dyDescent="0.2">
      <c r="E221" s="33"/>
    </row>
    <row r="222" spans="5:5" x14ac:dyDescent="0.2">
      <c r="E222" s="33"/>
    </row>
    <row r="223" spans="5:5" x14ac:dyDescent="0.2">
      <c r="E223" s="33"/>
    </row>
    <row r="224" spans="5:5" x14ac:dyDescent="0.2">
      <c r="E224" s="33"/>
    </row>
    <row r="225" spans="5:5" x14ac:dyDescent="0.2">
      <c r="E225" s="33"/>
    </row>
    <row r="226" spans="5:5" x14ac:dyDescent="0.2">
      <c r="E226" s="33"/>
    </row>
    <row r="227" spans="5:5" x14ac:dyDescent="0.2">
      <c r="E227" s="33"/>
    </row>
    <row r="228" spans="5:5" x14ac:dyDescent="0.2">
      <c r="E228" s="33"/>
    </row>
    <row r="229" spans="5:5" x14ac:dyDescent="0.2">
      <c r="E229" s="33"/>
    </row>
    <row r="230" spans="5:5" x14ac:dyDescent="0.2">
      <c r="E230" s="33"/>
    </row>
    <row r="231" spans="5:5" x14ac:dyDescent="0.2">
      <c r="E231" s="33"/>
    </row>
    <row r="232" spans="5:5" x14ac:dyDescent="0.2">
      <c r="E232" s="33"/>
    </row>
    <row r="233" spans="5:5" x14ac:dyDescent="0.2">
      <c r="E233" s="33"/>
    </row>
    <row r="234" spans="5:5" x14ac:dyDescent="0.2">
      <c r="E234" s="33"/>
    </row>
    <row r="235" spans="5:5" x14ac:dyDescent="0.2">
      <c r="E235" s="33"/>
    </row>
    <row r="236" spans="5:5" x14ac:dyDescent="0.2">
      <c r="E236" s="33"/>
    </row>
    <row r="237" spans="5:5" x14ac:dyDescent="0.2">
      <c r="E237" s="33"/>
    </row>
    <row r="238" spans="5:5" x14ac:dyDescent="0.2">
      <c r="E238" s="33"/>
    </row>
    <row r="239" spans="5:5" x14ac:dyDescent="0.2">
      <c r="E239" s="33"/>
    </row>
    <row r="240" spans="5:5" x14ac:dyDescent="0.2">
      <c r="E240" s="33"/>
    </row>
    <row r="241" spans="5:5" x14ac:dyDescent="0.2">
      <c r="E241" s="33"/>
    </row>
    <row r="242" spans="5:5" x14ac:dyDescent="0.2">
      <c r="E242" s="33"/>
    </row>
  </sheetData>
  <dataConsolidate/>
  <mergeCells count="68">
    <mergeCell ref="B82:C82"/>
    <mergeCell ref="D82:E82"/>
    <mergeCell ref="B79:C79"/>
    <mergeCell ref="D79:E79"/>
    <mergeCell ref="B80:C80"/>
    <mergeCell ref="D80:E80"/>
    <mergeCell ref="B81:C81"/>
    <mergeCell ref="D81:E81"/>
    <mergeCell ref="B68:C68"/>
    <mergeCell ref="D68:E68"/>
    <mergeCell ref="B61:C61"/>
    <mergeCell ref="D61:E61"/>
    <mergeCell ref="B65:C65"/>
    <mergeCell ref="D65:E65"/>
    <mergeCell ref="B66:C66"/>
    <mergeCell ref="D66:E66"/>
    <mergeCell ref="B59:C59"/>
    <mergeCell ref="D59:E59"/>
    <mergeCell ref="B60:C60"/>
    <mergeCell ref="D60:E60"/>
    <mergeCell ref="B67:C67"/>
    <mergeCell ref="D67:E67"/>
    <mergeCell ref="B53:C53"/>
    <mergeCell ref="D53:E53"/>
    <mergeCell ref="B54:C54"/>
    <mergeCell ref="D54:E54"/>
    <mergeCell ref="B58:C58"/>
    <mergeCell ref="D58:E58"/>
    <mergeCell ref="B47:C47"/>
    <mergeCell ref="D47:E47"/>
    <mergeCell ref="B51:C51"/>
    <mergeCell ref="D51:E51"/>
    <mergeCell ref="B52:C52"/>
    <mergeCell ref="D52:E52"/>
    <mergeCell ref="B44:C44"/>
    <mergeCell ref="D44:E44"/>
    <mergeCell ref="B45:C45"/>
    <mergeCell ref="D45:E45"/>
    <mergeCell ref="B46:C46"/>
    <mergeCell ref="D46:E46"/>
    <mergeCell ref="B38:C38"/>
    <mergeCell ref="D38:E38"/>
    <mergeCell ref="B39:C39"/>
    <mergeCell ref="D39:E39"/>
    <mergeCell ref="B40:C40"/>
    <mergeCell ref="D40:E40"/>
    <mergeCell ref="A4:E4"/>
    <mergeCell ref="D5:E5"/>
    <mergeCell ref="D7:E8"/>
    <mergeCell ref="A27:E27"/>
    <mergeCell ref="B72:C72"/>
    <mergeCell ref="D72:E72"/>
    <mergeCell ref="B33:C33"/>
    <mergeCell ref="D33:E33"/>
    <mergeCell ref="B30:C30"/>
    <mergeCell ref="D30:E30"/>
    <mergeCell ref="B31:C31"/>
    <mergeCell ref="D31:E31"/>
    <mergeCell ref="B32:C32"/>
    <mergeCell ref="D32:E32"/>
    <mergeCell ref="B37:C37"/>
    <mergeCell ref="D37:E37"/>
    <mergeCell ref="B73:C73"/>
    <mergeCell ref="D73:E73"/>
    <mergeCell ref="B74:C74"/>
    <mergeCell ref="D74:E74"/>
    <mergeCell ref="B75:C75"/>
    <mergeCell ref="D75:E75"/>
  </mergeCells>
  <phoneticPr fontId="2" type="noConversion"/>
  <dataValidations disablePrompts="1" count="2">
    <dataValidation type="list" allowBlank="1" showInputMessage="1" showErrorMessage="1" sqref="A31:A33" xr:uid="{00000000-0002-0000-0800-000000000000}">
      <formula1>$A$11:$A$26</formula1>
    </dataValidation>
    <dataValidation type="list" allowBlank="1" showInputMessage="1" showErrorMessage="1" sqref="A34 A41 A48 A55 A62 A69" xr:uid="{00000000-0002-0000-0800-000001000000}">
      <formula1>#REF!</formula1>
    </dataValidation>
  </dataValidations>
  <printOptions horizontalCentered="1"/>
  <pageMargins left="0.39370078740157483" right="0.39370078740157483" top="0.31496062992125984" bottom="0.31496062992125984" header="0.31496062992125984" footer="0.15748031496062992"/>
  <pageSetup paperSize="9" scale="77" fitToHeight="0" orientation="portrait" r:id="rId1"/>
  <headerFooter>
    <oddFooter>Página &amp;P de &amp;N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  <pageSetUpPr fitToPage="1"/>
  </sheetPr>
  <dimension ref="A1:F28"/>
  <sheetViews>
    <sheetView view="pageBreakPreview" zoomScale="60" zoomScaleNormal="100" workbookViewId="0">
      <selection sqref="A1:XFD1048576"/>
    </sheetView>
  </sheetViews>
  <sheetFormatPr defaultColWidth="8.85546875" defaultRowHeight="12.75" x14ac:dyDescent="0.2"/>
  <cols>
    <col min="1" max="1" width="21.28515625" style="3" customWidth="1"/>
    <col min="2" max="2" width="21.85546875" style="3" customWidth="1"/>
    <col min="3" max="3" width="18.28515625" style="3" customWidth="1"/>
    <col min="4" max="4" width="23.5703125" style="3" customWidth="1"/>
    <col min="5" max="5" width="16.140625" style="3" customWidth="1"/>
    <col min="6" max="6" width="9.5703125" style="3" customWidth="1"/>
    <col min="7" max="16384" width="8.85546875" style="3"/>
  </cols>
  <sheetData>
    <row r="1" spans="1:6" ht="13.15" customHeight="1" x14ac:dyDescent="0.2">
      <c r="A1" s="12"/>
      <c r="B1" s="972" t="s">
        <v>1</v>
      </c>
      <c r="C1" s="973"/>
      <c r="D1" s="973"/>
      <c r="E1" s="973"/>
      <c r="F1" s="974"/>
    </row>
    <row r="2" spans="1:6" ht="13.9" customHeight="1" x14ac:dyDescent="0.2">
      <c r="A2" s="4"/>
      <c r="B2" s="975" t="s">
        <v>394</v>
      </c>
      <c r="C2" s="976"/>
      <c r="D2" s="976"/>
      <c r="E2" s="976"/>
      <c r="F2" s="977"/>
    </row>
    <row r="3" spans="1:6" ht="13.15" customHeight="1" x14ac:dyDescent="0.2">
      <c r="A3" s="4"/>
      <c r="B3" s="978" t="s">
        <v>33</v>
      </c>
      <c r="C3" s="979"/>
      <c r="D3" s="979"/>
      <c r="E3" s="979"/>
      <c r="F3" s="980"/>
    </row>
    <row r="4" spans="1:6" ht="20.25" x14ac:dyDescent="0.2">
      <c r="A4" s="981" t="s">
        <v>406</v>
      </c>
      <c r="B4" s="981"/>
      <c r="C4" s="981"/>
      <c r="D4" s="981"/>
      <c r="E4" s="981"/>
      <c r="F4" s="981"/>
    </row>
    <row r="5" spans="1:6" ht="12.6" customHeight="1" x14ac:dyDescent="0.2">
      <c r="A5" s="21" t="s">
        <v>73</v>
      </c>
      <c r="B5" s="982" t="s">
        <v>778</v>
      </c>
      <c r="C5" s="983"/>
      <c r="D5" s="984"/>
      <c r="E5" s="214" t="s">
        <v>48</v>
      </c>
      <c r="F5" s="231"/>
    </row>
    <row r="6" spans="1:6" ht="12.6" customHeight="1" x14ac:dyDescent="0.2">
      <c r="A6" s="21" t="s">
        <v>2</v>
      </c>
      <c r="B6" s="985" t="s">
        <v>405</v>
      </c>
      <c r="C6" s="986"/>
      <c r="D6" s="987"/>
      <c r="E6" s="988"/>
      <c r="F6" s="989"/>
    </row>
    <row r="7" spans="1:6" ht="12.6" customHeight="1" x14ac:dyDescent="0.2">
      <c r="A7" s="21" t="s">
        <v>3</v>
      </c>
      <c r="B7" s="985" t="s">
        <v>779</v>
      </c>
      <c r="C7" s="986"/>
      <c r="D7" s="987"/>
      <c r="E7" s="990" t="s">
        <v>1025</v>
      </c>
      <c r="F7" s="991"/>
    </row>
    <row r="8" spans="1:6" ht="18" customHeight="1" x14ac:dyDescent="0.2">
      <c r="A8" s="21" t="s">
        <v>76</v>
      </c>
      <c r="B8" s="994" t="s">
        <v>1465</v>
      </c>
      <c r="C8" s="994"/>
      <c r="D8" s="995"/>
      <c r="E8" s="992"/>
      <c r="F8" s="993"/>
    </row>
    <row r="9" spans="1:6" ht="4.1500000000000004" customHeight="1" x14ac:dyDescent="0.2">
      <c r="A9" s="996"/>
      <c r="B9" s="997"/>
      <c r="C9" s="997"/>
      <c r="D9" s="997"/>
      <c r="E9" s="997"/>
      <c r="F9" s="6"/>
    </row>
    <row r="10" spans="1:6" ht="24" customHeight="1" x14ac:dyDescent="0.2">
      <c r="A10" s="5" t="s">
        <v>24</v>
      </c>
      <c r="B10" s="998" t="s">
        <v>407</v>
      </c>
      <c r="C10" s="999"/>
      <c r="D10" s="999"/>
      <c r="E10" s="999"/>
      <c r="F10" s="1000"/>
    </row>
    <row r="11" spans="1:6" x14ac:dyDescent="0.2">
      <c r="A11" s="7"/>
      <c r="B11" s="232"/>
      <c r="C11" s="232"/>
      <c r="D11" s="232"/>
      <c r="E11" s="232"/>
      <c r="F11" s="6"/>
    </row>
    <row r="12" spans="1:6" x14ac:dyDescent="0.2">
      <c r="A12" s="10" t="s">
        <v>25</v>
      </c>
      <c r="B12" s="232"/>
      <c r="C12" s="232"/>
      <c r="D12" s="233"/>
      <c r="E12" s="233"/>
      <c r="F12" s="8"/>
    </row>
    <row r="13" spans="1:6" x14ac:dyDescent="0.2">
      <c r="A13" s="7"/>
      <c r="B13" s="232" t="s">
        <v>26</v>
      </c>
      <c r="C13" s="234">
        <v>3.65</v>
      </c>
      <c r="D13" s="235" t="s">
        <v>0</v>
      </c>
      <c r="E13" s="233"/>
      <c r="F13" s="8"/>
    </row>
    <row r="14" spans="1:6" x14ac:dyDescent="0.2">
      <c r="A14" s="7"/>
      <c r="B14" s="232" t="s">
        <v>27</v>
      </c>
      <c r="C14" s="236">
        <v>5</v>
      </c>
      <c r="D14" s="235" t="s">
        <v>0</v>
      </c>
      <c r="E14" s="233"/>
      <c r="F14" s="8"/>
    </row>
    <row r="15" spans="1:6" x14ac:dyDescent="0.2">
      <c r="A15" s="7"/>
      <c r="B15" s="232" t="s">
        <v>28</v>
      </c>
      <c r="C15" s="11">
        <v>100</v>
      </c>
      <c r="D15" s="235" t="s">
        <v>0</v>
      </c>
      <c r="E15" s="233"/>
      <c r="F15" s="8"/>
    </row>
    <row r="16" spans="1:6" x14ac:dyDescent="0.2">
      <c r="A16" s="7"/>
      <c r="B16" s="232" t="s">
        <v>32</v>
      </c>
      <c r="C16" s="11">
        <v>4.5</v>
      </c>
      <c r="D16" s="235" t="s">
        <v>0</v>
      </c>
      <c r="E16" s="233"/>
      <c r="F16" s="8"/>
    </row>
    <row r="17" spans="1:6" x14ac:dyDescent="0.2">
      <c r="A17" s="7"/>
      <c r="B17" s="237" t="s">
        <v>29</v>
      </c>
      <c r="C17" s="238">
        <v>13.15</v>
      </c>
      <c r="D17" s="239" t="s">
        <v>0</v>
      </c>
      <c r="E17" s="240"/>
      <c r="F17" s="8"/>
    </row>
    <row r="18" spans="1:6" x14ac:dyDescent="0.2">
      <c r="A18" s="7"/>
      <c r="B18" s="232"/>
      <c r="C18" s="232"/>
      <c r="D18" s="240"/>
      <c r="E18" s="970" t="s">
        <v>30</v>
      </c>
      <c r="F18" s="8"/>
    </row>
    <row r="19" spans="1:6" x14ac:dyDescent="0.2">
      <c r="A19" s="7"/>
      <c r="B19" s="241" t="s">
        <v>408</v>
      </c>
      <c r="C19" s="241" t="s">
        <v>409</v>
      </c>
      <c r="D19" s="240" t="s">
        <v>410</v>
      </c>
      <c r="E19" s="971"/>
      <c r="F19" s="8"/>
    </row>
    <row r="20" spans="1:6" x14ac:dyDescent="0.2">
      <c r="A20" s="7" t="s">
        <v>411</v>
      </c>
      <c r="B20" s="242">
        <v>0.03</v>
      </c>
      <c r="C20" s="242">
        <v>0.04</v>
      </c>
      <c r="D20" s="242">
        <v>5.5E-2</v>
      </c>
      <c r="E20" s="59">
        <v>3</v>
      </c>
      <c r="F20" s="8"/>
    </row>
    <row r="21" spans="1:6" x14ac:dyDescent="0.2">
      <c r="A21" s="7" t="s">
        <v>412</v>
      </c>
      <c r="B21" s="242">
        <v>8.0000000000000002E-3</v>
      </c>
      <c r="C21" s="242">
        <v>8.0000000000000002E-3</v>
      </c>
      <c r="D21" s="242">
        <v>0.01</v>
      </c>
      <c r="E21" s="59">
        <v>0.8</v>
      </c>
      <c r="F21" s="8"/>
    </row>
    <row r="22" spans="1:6" x14ac:dyDescent="0.2">
      <c r="A22" s="7" t="s">
        <v>413</v>
      </c>
      <c r="B22" s="242">
        <v>9.7000000000000003E-3</v>
      </c>
      <c r="C22" s="242">
        <v>1.2699999999999999E-2</v>
      </c>
      <c r="D22" s="242">
        <v>1.2699999999999999E-2</v>
      </c>
      <c r="E22" s="59">
        <v>0.97</v>
      </c>
      <c r="F22" s="8"/>
    </row>
    <row r="23" spans="1:6" x14ac:dyDescent="0.2">
      <c r="A23" s="7" t="s">
        <v>414</v>
      </c>
      <c r="B23" s="242">
        <v>5.8999999999999999E-3</v>
      </c>
      <c r="C23" s="242">
        <v>1.23E-2</v>
      </c>
      <c r="D23" s="242">
        <v>1.3899999999999999E-2</v>
      </c>
      <c r="E23" s="59">
        <v>0.59</v>
      </c>
      <c r="F23" s="8"/>
    </row>
    <row r="24" spans="1:6" x14ac:dyDescent="0.2">
      <c r="A24" s="7" t="s">
        <v>415</v>
      </c>
      <c r="B24" s="242">
        <v>6.1600000000000002E-2</v>
      </c>
      <c r="C24" s="242">
        <v>7.3999999999999996E-2</v>
      </c>
      <c r="D24" s="242">
        <v>8.9599999999999999E-2</v>
      </c>
      <c r="E24" s="59">
        <v>6.16</v>
      </c>
      <c r="F24" s="8"/>
    </row>
    <row r="25" spans="1:6" x14ac:dyDescent="0.2">
      <c r="A25" s="7"/>
      <c r="B25" s="232"/>
      <c r="C25" s="232"/>
      <c r="D25" s="240"/>
      <c r="E25" s="240"/>
      <c r="F25" s="8"/>
    </row>
    <row r="26" spans="1:6" x14ac:dyDescent="0.2">
      <c r="A26" s="7"/>
      <c r="B26" s="232"/>
      <c r="C26" s="232"/>
      <c r="D26" s="240"/>
      <c r="E26" s="240"/>
      <c r="F26" s="8"/>
    </row>
    <row r="27" spans="1:6" x14ac:dyDescent="0.2">
      <c r="A27" s="967" t="s">
        <v>31</v>
      </c>
      <c r="B27" s="968"/>
      <c r="C27" s="968"/>
      <c r="D27" s="969"/>
      <c r="E27" s="9">
        <v>0.2881986483454233</v>
      </c>
      <c r="F27" s="243"/>
    </row>
    <row r="28" spans="1:6" ht="5.45" customHeight="1" x14ac:dyDescent="0.2">
      <c r="A28" s="7"/>
      <c r="B28" s="232"/>
      <c r="C28" s="232"/>
      <c r="D28" s="240"/>
      <c r="E28" s="240"/>
      <c r="F28" s="233"/>
    </row>
  </sheetData>
  <mergeCells count="14">
    <mergeCell ref="A27:D27"/>
    <mergeCell ref="E18:E19"/>
    <mergeCell ref="B1:F1"/>
    <mergeCell ref="B2:F2"/>
    <mergeCell ref="B3:F3"/>
    <mergeCell ref="A4:F4"/>
    <mergeCell ref="B5:D5"/>
    <mergeCell ref="B6:D6"/>
    <mergeCell ref="E6:F6"/>
    <mergeCell ref="B7:D7"/>
    <mergeCell ref="E7:F8"/>
    <mergeCell ref="B8:D8"/>
    <mergeCell ref="A9:E9"/>
    <mergeCell ref="B10:F10"/>
  </mergeCells>
  <pageMargins left="0.25" right="0.25" top="0.75" bottom="0.75" header="0.3" footer="0.3"/>
  <pageSetup paperSize="9" scale="89" fitToHeight="0" orientation="portrait" r:id="rId1"/>
  <headerFooter differentFirst="1" scaleWithDoc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9">
    <tabColor theme="4" tint="0.79998168889431442"/>
    <pageSetUpPr fitToPage="1"/>
  </sheetPr>
  <dimension ref="A1:V89"/>
  <sheetViews>
    <sheetView view="pageBreakPreview" zoomScale="60" zoomScaleNormal="100" workbookViewId="0">
      <selection activeCell="I53" sqref="I53"/>
    </sheetView>
  </sheetViews>
  <sheetFormatPr defaultRowHeight="15" x14ac:dyDescent="0.25"/>
  <cols>
    <col min="1" max="1" width="9.140625" style="483" bestFit="1" customWidth="1"/>
    <col min="2" max="2" width="18.7109375" style="483" customWidth="1"/>
    <col min="3" max="3" width="23.7109375" style="483" customWidth="1"/>
    <col min="4" max="4" width="10.85546875" style="483" bestFit="1" customWidth="1"/>
    <col min="5" max="5" width="20.42578125" style="483" bestFit="1" customWidth="1"/>
    <col min="6" max="6" width="19.85546875" style="483" bestFit="1" customWidth="1"/>
    <col min="7" max="7" width="9.7109375" style="483" bestFit="1" customWidth="1"/>
    <col min="8" max="8" width="19.42578125" style="483" bestFit="1" customWidth="1"/>
    <col min="9" max="9" width="10.42578125" style="483" bestFit="1" customWidth="1"/>
    <col min="10" max="10" width="19.7109375" style="483" bestFit="1" customWidth="1"/>
    <col min="11" max="11" width="10.42578125" style="483" bestFit="1" customWidth="1"/>
    <col min="12" max="12" width="19.85546875" style="483" bestFit="1" customWidth="1"/>
    <col min="13" max="13" width="10.140625" style="483" bestFit="1" customWidth="1"/>
    <col min="14" max="14" width="19.85546875" style="483" bestFit="1" customWidth="1"/>
    <col min="15" max="15" width="10.85546875" style="483" bestFit="1" customWidth="1"/>
    <col min="16" max="16" width="23.7109375" style="483" bestFit="1" customWidth="1"/>
    <col min="17" max="17" width="10.85546875" style="483" bestFit="1" customWidth="1"/>
    <col min="18" max="18" width="9.140625" style="541" bestFit="1" customWidth="1"/>
    <col min="19" max="19" width="13.85546875" style="483" customWidth="1"/>
    <col min="20" max="20" width="14.42578125" style="483" bestFit="1" customWidth="1"/>
    <col min="21" max="21" width="13.85546875" style="483" customWidth="1"/>
    <col min="22" max="22" width="6" style="483" bestFit="1" customWidth="1"/>
    <col min="23" max="16384" width="9.140625" style="483"/>
  </cols>
  <sheetData>
    <row r="1" spans="1:22" x14ac:dyDescent="0.25">
      <c r="A1" s="495"/>
      <c r="B1" s="13"/>
      <c r="C1" s="1021" t="s">
        <v>1</v>
      </c>
      <c r="D1" s="1021"/>
      <c r="E1" s="1021"/>
      <c r="F1" s="1021"/>
      <c r="G1" s="1021"/>
      <c r="H1" s="1021"/>
      <c r="I1" s="1021"/>
      <c r="J1" s="1021"/>
      <c r="K1" s="1021"/>
      <c r="L1" s="1021"/>
      <c r="M1" s="1021"/>
      <c r="N1" s="1021"/>
      <c r="O1" s="1021"/>
      <c r="P1" s="1021"/>
      <c r="Q1" s="1021"/>
      <c r="R1" s="1021"/>
    </row>
    <row r="2" spans="1:22" ht="15.75" x14ac:dyDescent="0.25">
      <c r="A2" s="496"/>
      <c r="B2" s="14"/>
      <c r="C2" s="1022" t="s">
        <v>394</v>
      </c>
      <c r="D2" s="1022"/>
      <c r="E2" s="1022"/>
      <c r="F2" s="1022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</row>
    <row r="3" spans="1:22" x14ac:dyDescent="0.25">
      <c r="A3" s="497"/>
      <c r="B3" s="15"/>
      <c r="C3" s="1021" t="s">
        <v>33</v>
      </c>
      <c r="D3" s="1021"/>
      <c r="E3" s="1021"/>
      <c r="F3" s="1021"/>
      <c r="G3" s="1021"/>
      <c r="H3" s="1021"/>
      <c r="I3" s="1021"/>
      <c r="J3" s="1021"/>
      <c r="K3" s="1021"/>
      <c r="L3" s="1021"/>
      <c r="M3" s="1021"/>
      <c r="N3" s="1021"/>
      <c r="O3" s="1021"/>
      <c r="P3" s="1021"/>
      <c r="Q3" s="1021"/>
      <c r="R3" s="1021"/>
    </row>
    <row r="4" spans="1:22" ht="20.25" x14ac:dyDescent="0.25">
      <c r="A4" s="953" t="s">
        <v>21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5"/>
    </row>
    <row r="5" spans="1:22" x14ac:dyDescent="0.25">
      <c r="A5" s="21" t="s">
        <v>73</v>
      </c>
      <c r="B5" s="1031" t="s">
        <v>778</v>
      </c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1031"/>
      <c r="N5" s="1031"/>
      <c r="O5" s="1031"/>
      <c r="P5" s="230" t="s">
        <v>48</v>
      </c>
      <c r="Q5" s="19"/>
      <c r="R5" s="261"/>
    </row>
    <row r="6" spans="1:22" x14ac:dyDescent="0.25">
      <c r="A6" s="21" t="s">
        <v>74</v>
      </c>
      <c r="B6" s="1031" t="s">
        <v>405</v>
      </c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22"/>
      <c r="Q6" s="23"/>
      <c r="R6" s="262"/>
    </row>
    <row r="7" spans="1:22" x14ac:dyDescent="0.25">
      <c r="A7" s="21" t="s">
        <v>75</v>
      </c>
      <c r="B7" s="1031" t="s">
        <v>779</v>
      </c>
      <c r="C7" s="1031"/>
      <c r="D7" s="1031"/>
      <c r="E7" s="1031"/>
      <c r="F7" s="1031"/>
      <c r="G7" s="1031"/>
      <c r="H7" s="1031"/>
      <c r="I7" s="1031"/>
      <c r="J7" s="1031"/>
      <c r="K7" s="1031"/>
      <c r="L7" s="1031"/>
      <c r="M7" s="1031"/>
      <c r="N7" s="1031"/>
      <c r="O7" s="1031"/>
      <c r="P7" s="1025" t="s">
        <v>1025</v>
      </c>
      <c r="Q7" s="1026"/>
      <c r="R7" s="1027"/>
    </row>
    <row r="8" spans="1:22" x14ac:dyDescent="0.25">
      <c r="A8" s="21" t="s">
        <v>76</v>
      </c>
      <c r="B8" s="1031" t="s">
        <v>1465</v>
      </c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28"/>
      <c r="Q8" s="1029"/>
      <c r="R8" s="1030"/>
    </row>
    <row r="9" spans="1:22" x14ac:dyDescent="0.25">
      <c r="A9" s="1033" t="s">
        <v>44</v>
      </c>
      <c r="B9" s="1023" t="s">
        <v>6</v>
      </c>
      <c r="C9" s="1010"/>
      <c r="D9" s="1013" t="s">
        <v>0</v>
      </c>
      <c r="E9" s="1015" t="s">
        <v>22</v>
      </c>
      <c r="F9" s="1005" t="s">
        <v>7</v>
      </c>
      <c r="G9" s="1032"/>
      <c r="H9" s="1005" t="s">
        <v>49</v>
      </c>
      <c r="I9" s="1032"/>
      <c r="J9" s="1005" t="s">
        <v>50</v>
      </c>
      <c r="K9" s="1032"/>
      <c r="L9" s="1005" t="s">
        <v>72</v>
      </c>
      <c r="M9" s="1032"/>
      <c r="N9" s="1005" t="s">
        <v>374</v>
      </c>
      <c r="O9" s="1032"/>
      <c r="P9" s="1005" t="s">
        <v>375</v>
      </c>
      <c r="Q9" s="1032"/>
      <c r="R9" s="499" t="s">
        <v>223</v>
      </c>
    </row>
    <row r="10" spans="1:22" x14ac:dyDescent="0.25">
      <c r="A10" s="1034" t="s">
        <v>5</v>
      </c>
      <c r="B10" s="1024"/>
      <c r="C10" s="1012"/>
      <c r="D10" s="1014"/>
      <c r="E10" s="1016"/>
      <c r="F10" s="501" t="s">
        <v>23</v>
      </c>
      <c r="G10" s="501" t="s">
        <v>0</v>
      </c>
      <c r="H10" s="501" t="s">
        <v>23</v>
      </c>
      <c r="I10" s="501" t="s">
        <v>0</v>
      </c>
      <c r="J10" s="501" t="s">
        <v>23</v>
      </c>
      <c r="K10" s="501" t="s">
        <v>0</v>
      </c>
      <c r="L10" s="501" t="s">
        <v>23</v>
      </c>
      <c r="M10" s="501" t="s">
        <v>0</v>
      </c>
      <c r="N10" s="501" t="s">
        <v>23</v>
      </c>
      <c r="O10" s="501" t="s">
        <v>0</v>
      </c>
      <c r="P10" s="501" t="s">
        <v>23</v>
      </c>
      <c r="Q10" s="501" t="s">
        <v>0</v>
      </c>
      <c r="R10" s="502"/>
    </row>
    <row r="11" spans="1:22" x14ac:dyDescent="0.25">
      <c r="A11" s="500" t="s">
        <v>12</v>
      </c>
      <c r="B11" s="1003" t="s">
        <v>4</v>
      </c>
      <c r="C11" s="1004"/>
      <c r="D11" s="503">
        <v>3.5605278296345994E-2</v>
      </c>
      <c r="E11" s="504">
        <v>97025.83</v>
      </c>
      <c r="F11" s="505">
        <v>97025.83</v>
      </c>
      <c r="G11" s="506">
        <v>1</v>
      </c>
      <c r="H11" s="505">
        <v>0</v>
      </c>
      <c r="I11" s="506"/>
      <c r="J11" s="505">
        <v>0</v>
      </c>
      <c r="K11" s="506"/>
      <c r="L11" s="505">
        <v>0</v>
      </c>
      <c r="M11" s="506"/>
      <c r="N11" s="505">
        <v>0</v>
      </c>
      <c r="O11" s="506"/>
      <c r="P11" s="505">
        <v>0</v>
      </c>
      <c r="Q11" s="506"/>
      <c r="R11" s="507">
        <v>1</v>
      </c>
      <c r="T11" s="508"/>
      <c r="V11" s="508"/>
    </row>
    <row r="12" spans="1:22" x14ac:dyDescent="0.25">
      <c r="A12" s="500" t="s">
        <v>11</v>
      </c>
      <c r="B12" s="1003" t="s">
        <v>544</v>
      </c>
      <c r="C12" s="1004"/>
      <c r="D12" s="503">
        <v>2.6435103097894E-2</v>
      </c>
      <c r="E12" s="504">
        <v>72036.73000000001</v>
      </c>
      <c r="F12" s="505">
        <v>72036.73000000001</v>
      </c>
      <c r="G12" s="506">
        <v>1</v>
      </c>
      <c r="H12" s="505">
        <v>0</v>
      </c>
      <c r="I12" s="506"/>
      <c r="J12" s="505">
        <v>0</v>
      </c>
      <c r="K12" s="506"/>
      <c r="L12" s="505">
        <v>0</v>
      </c>
      <c r="M12" s="506"/>
      <c r="N12" s="505">
        <v>0</v>
      </c>
      <c r="O12" s="506"/>
      <c r="P12" s="505">
        <v>0</v>
      </c>
      <c r="Q12" s="506"/>
      <c r="R12" s="507">
        <v>1</v>
      </c>
      <c r="T12" s="508"/>
      <c r="V12" s="508"/>
    </row>
    <row r="13" spans="1:22" x14ac:dyDescent="0.25">
      <c r="A13" s="500" t="s">
        <v>18</v>
      </c>
      <c r="B13" s="1003" t="s">
        <v>127</v>
      </c>
      <c r="C13" s="1004"/>
      <c r="D13" s="503">
        <v>8.4042673521532059E-3</v>
      </c>
      <c r="E13" s="504">
        <v>22901.97</v>
      </c>
      <c r="F13" s="505">
        <v>22901.97</v>
      </c>
      <c r="G13" s="506">
        <v>1</v>
      </c>
      <c r="H13" s="505">
        <v>0</v>
      </c>
      <c r="I13" s="506"/>
      <c r="J13" s="505">
        <v>0</v>
      </c>
      <c r="K13" s="506"/>
      <c r="L13" s="505">
        <v>0</v>
      </c>
      <c r="M13" s="506"/>
      <c r="N13" s="505">
        <v>0</v>
      </c>
      <c r="O13" s="506"/>
      <c r="P13" s="505">
        <v>0</v>
      </c>
      <c r="Q13" s="506"/>
      <c r="R13" s="507">
        <v>1</v>
      </c>
      <c r="T13" s="508"/>
      <c r="V13" s="508"/>
    </row>
    <row r="14" spans="1:22" x14ac:dyDescent="0.25">
      <c r="A14" s="500" t="s">
        <v>34</v>
      </c>
      <c r="B14" s="1003" t="s">
        <v>306</v>
      </c>
      <c r="C14" s="1004"/>
      <c r="D14" s="503">
        <v>8.7439514617438957E-2</v>
      </c>
      <c r="E14" s="504">
        <v>238276.23000000007</v>
      </c>
      <c r="F14" s="505">
        <v>0</v>
      </c>
      <c r="G14" s="506"/>
      <c r="H14" s="505">
        <v>71482.869000000021</v>
      </c>
      <c r="I14" s="506">
        <v>0.3</v>
      </c>
      <c r="J14" s="505">
        <v>71482.869000000021</v>
      </c>
      <c r="K14" s="506">
        <v>0.3</v>
      </c>
      <c r="L14" s="505">
        <v>71482.869000000021</v>
      </c>
      <c r="M14" s="506">
        <v>0.3</v>
      </c>
      <c r="N14" s="505">
        <v>23827.623000000007</v>
      </c>
      <c r="O14" s="506">
        <v>0.1</v>
      </c>
      <c r="P14" s="505">
        <v>0</v>
      </c>
      <c r="Q14" s="506"/>
      <c r="R14" s="507">
        <v>0.99999999999999989</v>
      </c>
      <c r="T14" s="508"/>
      <c r="V14" s="508"/>
    </row>
    <row r="15" spans="1:22" x14ac:dyDescent="0.25">
      <c r="A15" s="500" t="s">
        <v>62</v>
      </c>
      <c r="B15" s="1003" t="s">
        <v>126</v>
      </c>
      <c r="C15" s="1004"/>
      <c r="D15" s="503">
        <v>2.2324588239258657E-2</v>
      </c>
      <c r="E15" s="504">
        <v>60835.409999999996</v>
      </c>
      <c r="F15" s="505">
        <v>0</v>
      </c>
      <c r="G15" s="506"/>
      <c r="H15" s="505">
        <v>30417.704999999998</v>
      </c>
      <c r="I15" s="506">
        <v>0.5</v>
      </c>
      <c r="J15" s="505">
        <v>30417.704999999998</v>
      </c>
      <c r="K15" s="506">
        <v>0.5</v>
      </c>
      <c r="L15" s="505">
        <v>0</v>
      </c>
      <c r="M15" s="506"/>
      <c r="N15" s="505">
        <v>0</v>
      </c>
      <c r="O15" s="506"/>
      <c r="P15" s="505">
        <v>0</v>
      </c>
      <c r="Q15" s="506"/>
      <c r="R15" s="507">
        <v>1</v>
      </c>
      <c r="T15" s="508"/>
      <c r="V15" s="508"/>
    </row>
    <row r="16" spans="1:22" x14ac:dyDescent="0.25">
      <c r="A16" s="500" t="s">
        <v>138</v>
      </c>
      <c r="B16" s="1003" t="s">
        <v>136</v>
      </c>
      <c r="C16" s="1004"/>
      <c r="D16" s="503">
        <v>7.351983959226327E-2</v>
      </c>
      <c r="E16" s="504">
        <v>200344.55000000005</v>
      </c>
      <c r="F16" s="505">
        <v>0</v>
      </c>
      <c r="G16" s="506"/>
      <c r="H16" s="505">
        <v>0</v>
      </c>
      <c r="I16" s="506"/>
      <c r="J16" s="505">
        <v>0</v>
      </c>
      <c r="K16" s="506"/>
      <c r="L16" s="505">
        <v>0</v>
      </c>
      <c r="M16" s="506"/>
      <c r="N16" s="505">
        <v>100172.27500000002</v>
      </c>
      <c r="O16" s="506">
        <v>0.5</v>
      </c>
      <c r="P16" s="505">
        <v>100172.27500000002</v>
      </c>
      <c r="Q16" s="506">
        <v>0.5</v>
      </c>
      <c r="R16" s="507">
        <v>1</v>
      </c>
      <c r="T16" s="508"/>
      <c r="V16" s="508"/>
    </row>
    <row r="17" spans="1:22" x14ac:dyDescent="0.25">
      <c r="A17" s="500" t="s">
        <v>66</v>
      </c>
      <c r="B17" s="1003" t="s">
        <v>139</v>
      </c>
      <c r="C17" s="1004"/>
      <c r="D17" s="503">
        <v>4.8251155800198099E-2</v>
      </c>
      <c r="E17" s="504">
        <v>131486.35999999999</v>
      </c>
      <c r="F17" s="505">
        <v>0</v>
      </c>
      <c r="G17" s="506"/>
      <c r="H17" s="505">
        <v>32871.589999999997</v>
      </c>
      <c r="I17" s="506">
        <v>0.25</v>
      </c>
      <c r="J17" s="505">
        <v>32871.589999999997</v>
      </c>
      <c r="K17" s="506">
        <v>0.25</v>
      </c>
      <c r="L17" s="505">
        <v>65743.179999999993</v>
      </c>
      <c r="M17" s="506">
        <v>0.5</v>
      </c>
      <c r="N17" s="505">
        <v>0</v>
      </c>
      <c r="O17" s="506"/>
      <c r="P17" s="505">
        <v>0</v>
      </c>
      <c r="Q17" s="506"/>
      <c r="R17" s="507">
        <v>1</v>
      </c>
      <c r="T17" s="508"/>
      <c r="V17" s="508"/>
    </row>
    <row r="18" spans="1:22" x14ac:dyDescent="0.25">
      <c r="A18" s="500" t="s">
        <v>69</v>
      </c>
      <c r="B18" s="1003" t="s">
        <v>287</v>
      </c>
      <c r="C18" s="1004"/>
      <c r="D18" s="503">
        <v>8.7144098838629044E-2</v>
      </c>
      <c r="E18" s="504">
        <v>237471.20999999996</v>
      </c>
      <c r="F18" s="505">
        <v>0</v>
      </c>
      <c r="G18" s="506"/>
      <c r="H18" s="505">
        <v>0</v>
      </c>
      <c r="I18" s="506"/>
      <c r="J18" s="505">
        <v>0</v>
      </c>
      <c r="K18" s="506"/>
      <c r="L18" s="505">
        <v>0</v>
      </c>
      <c r="M18" s="506"/>
      <c r="N18" s="505">
        <v>0</v>
      </c>
      <c r="O18" s="506"/>
      <c r="P18" s="505">
        <v>47494.241999999998</v>
      </c>
      <c r="Q18" s="506">
        <v>0.2</v>
      </c>
      <c r="R18" s="507">
        <v>0.2</v>
      </c>
      <c r="T18" s="508"/>
      <c r="V18" s="508"/>
    </row>
    <row r="19" spans="1:22" x14ac:dyDescent="0.25">
      <c r="A19" s="500" t="s">
        <v>149</v>
      </c>
      <c r="B19" s="1019" t="s">
        <v>137</v>
      </c>
      <c r="C19" s="1020"/>
      <c r="D19" s="503">
        <v>5.3104525637843424E-2</v>
      </c>
      <c r="E19" s="504">
        <v>144711.99</v>
      </c>
      <c r="F19" s="505">
        <v>0</v>
      </c>
      <c r="G19" s="506"/>
      <c r="H19" s="505">
        <v>0</v>
      </c>
      <c r="I19" s="506"/>
      <c r="J19" s="505">
        <v>0</v>
      </c>
      <c r="K19" s="506"/>
      <c r="L19" s="505">
        <v>0</v>
      </c>
      <c r="M19" s="506"/>
      <c r="N19" s="505">
        <v>0</v>
      </c>
      <c r="O19" s="506"/>
      <c r="P19" s="505">
        <v>0</v>
      </c>
      <c r="Q19" s="506"/>
      <c r="R19" s="507">
        <v>0</v>
      </c>
      <c r="T19" s="508"/>
      <c r="V19" s="508"/>
    </row>
    <row r="20" spans="1:22" x14ac:dyDescent="0.25">
      <c r="A20" s="500" t="s">
        <v>153</v>
      </c>
      <c r="B20" s="1003" t="s">
        <v>1172</v>
      </c>
      <c r="C20" s="1004"/>
      <c r="D20" s="503">
        <v>7.2092774631400652E-2</v>
      </c>
      <c r="E20" s="504">
        <v>196455.74000000005</v>
      </c>
      <c r="F20" s="505">
        <v>0</v>
      </c>
      <c r="G20" s="506"/>
      <c r="H20" s="505">
        <v>0</v>
      </c>
      <c r="I20" s="506"/>
      <c r="J20" s="505">
        <v>0</v>
      </c>
      <c r="K20" s="506"/>
      <c r="L20" s="505">
        <v>0</v>
      </c>
      <c r="M20" s="506"/>
      <c r="N20" s="505">
        <v>0</v>
      </c>
      <c r="O20" s="506"/>
      <c r="P20" s="505">
        <v>0</v>
      </c>
      <c r="Q20" s="506"/>
      <c r="R20" s="507">
        <v>0</v>
      </c>
      <c r="T20" s="508"/>
      <c r="V20" s="508"/>
    </row>
    <row r="21" spans="1:22" x14ac:dyDescent="0.25">
      <c r="A21" s="500" t="s">
        <v>154</v>
      </c>
      <c r="B21" s="1003" t="s">
        <v>150</v>
      </c>
      <c r="C21" s="1004"/>
      <c r="D21" s="503">
        <v>1.3337463522516359E-2</v>
      </c>
      <c r="E21" s="504">
        <v>36345.129999999997</v>
      </c>
      <c r="F21" s="505">
        <v>0</v>
      </c>
      <c r="G21" s="506"/>
      <c r="H21" s="505">
        <v>0</v>
      </c>
      <c r="I21" s="506"/>
      <c r="J21" s="505">
        <v>0</v>
      </c>
      <c r="K21" s="506"/>
      <c r="L21" s="505">
        <v>0</v>
      </c>
      <c r="M21" s="506"/>
      <c r="N21" s="505">
        <v>0</v>
      </c>
      <c r="O21" s="506"/>
      <c r="P21" s="505">
        <v>0</v>
      </c>
      <c r="Q21" s="506"/>
      <c r="R21" s="507">
        <v>0</v>
      </c>
      <c r="T21" s="508"/>
      <c r="V21" s="508"/>
    </row>
    <row r="22" spans="1:22" x14ac:dyDescent="0.25">
      <c r="A22" s="500" t="s">
        <v>155</v>
      </c>
      <c r="B22" s="1003" t="s">
        <v>152</v>
      </c>
      <c r="C22" s="1004"/>
      <c r="D22" s="503">
        <v>6.5078148944883816E-3</v>
      </c>
      <c r="E22" s="504">
        <v>17734.060000000001</v>
      </c>
      <c r="F22" s="505">
        <v>0</v>
      </c>
      <c r="G22" s="506"/>
      <c r="H22" s="505">
        <v>0</v>
      </c>
      <c r="I22" s="506"/>
      <c r="J22" s="505">
        <v>0</v>
      </c>
      <c r="K22" s="506"/>
      <c r="L22" s="505">
        <v>0</v>
      </c>
      <c r="M22" s="506"/>
      <c r="N22" s="505">
        <v>0</v>
      </c>
      <c r="O22" s="506"/>
      <c r="P22" s="505">
        <v>0</v>
      </c>
      <c r="Q22" s="506"/>
      <c r="R22" s="507">
        <v>0</v>
      </c>
      <c r="T22" s="508"/>
      <c r="V22" s="508"/>
    </row>
    <row r="23" spans="1:22" x14ac:dyDescent="0.25">
      <c r="A23" s="500" t="s">
        <v>157</v>
      </c>
      <c r="B23" s="1003" t="s">
        <v>1154</v>
      </c>
      <c r="C23" s="1004"/>
      <c r="D23" s="503">
        <v>4.3121999248869912E-2</v>
      </c>
      <c r="E23" s="504">
        <v>117509.19999999998</v>
      </c>
      <c r="F23" s="505">
        <v>0</v>
      </c>
      <c r="G23" s="506"/>
      <c r="H23" s="505">
        <v>58754.599999999991</v>
      </c>
      <c r="I23" s="506">
        <v>0.5</v>
      </c>
      <c r="J23" s="505">
        <v>0</v>
      </c>
      <c r="K23" s="506"/>
      <c r="L23" s="505">
        <v>0</v>
      </c>
      <c r="M23" s="506"/>
      <c r="N23" s="505">
        <v>0</v>
      </c>
      <c r="O23" s="506"/>
      <c r="P23" s="505">
        <v>0</v>
      </c>
      <c r="Q23" s="506"/>
      <c r="R23" s="507">
        <v>0.5</v>
      </c>
      <c r="T23" s="508"/>
      <c r="V23" s="508"/>
    </row>
    <row r="24" spans="1:22" x14ac:dyDescent="0.25">
      <c r="A24" s="500" t="s">
        <v>158</v>
      </c>
      <c r="B24" s="1003" t="s">
        <v>156</v>
      </c>
      <c r="C24" s="1004"/>
      <c r="D24" s="503">
        <v>2.2980072043916642E-2</v>
      </c>
      <c r="E24" s="504">
        <v>62621.62999999999</v>
      </c>
      <c r="F24" s="505">
        <v>0</v>
      </c>
      <c r="G24" s="506"/>
      <c r="H24" s="505">
        <v>0</v>
      </c>
      <c r="I24" s="506"/>
      <c r="J24" s="505">
        <v>0</v>
      </c>
      <c r="K24" s="506"/>
      <c r="L24" s="505">
        <v>0</v>
      </c>
      <c r="M24" s="506"/>
      <c r="N24" s="505">
        <v>0</v>
      </c>
      <c r="O24" s="506"/>
      <c r="P24" s="505">
        <v>0</v>
      </c>
      <c r="Q24" s="506"/>
      <c r="R24" s="507">
        <v>0</v>
      </c>
      <c r="T24" s="509"/>
      <c r="V24" s="508"/>
    </row>
    <row r="25" spans="1:22" x14ac:dyDescent="0.25">
      <c r="A25" s="500" t="s">
        <v>186</v>
      </c>
      <c r="B25" s="1003" t="s">
        <v>159</v>
      </c>
      <c r="C25" s="1004"/>
      <c r="D25" s="503">
        <v>0.20037190417964529</v>
      </c>
      <c r="E25" s="504">
        <v>546021.58000000019</v>
      </c>
      <c r="F25" s="505">
        <v>0</v>
      </c>
      <c r="G25" s="506"/>
      <c r="H25" s="505">
        <v>0</v>
      </c>
      <c r="I25" s="506"/>
      <c r="J25" s="505">
        <v>0</v>
      </c>
      <c r="K25" s="506"/>
      <c r="L25" s="505">
        <v>0</v>
      </c>
      <c r="M25" s="506"/>
      <c r="N25" s="505">
        <v>54602.158000000025</v>
      </c>
      <c r="O25" s="506">
        <v>0.1</v>
      </c>
      <c r="P25" s="505">
        <v>54602.158000000025</v>
      </c>
      <c r="Q25" s="506">
        <v>0.1</v>
      </c>
      <c r="R25" s="507">
        <v>0.2</v>
      </c>
      <c r="T25" s="508"/>
      <c r="V25" s="508"/>
    </row>
    <row r="26" spans="1:22" x14ac:dyDescent="0.25">
      <c r="A26" s="500" t="s">
        <v>187</v>
      </c>
      <c r="B26" s="1003" t="s">
        <v>161</v>
      </c>
      <c r="C26" s="1004"/>
      <c r="D26" s="503">
        <v>0.1096777628596312</v>
      </c>
      <c r="E26" s="504">
        <v>298876.36</v>
      </c>
      <c r="F26" s="505">
        <v>0</v>
      </c>
      <c r="G26" s="506"/>
      <c r="H26" s="505">
        <v>0</v>
      </c>
      <c r="I26" s="506"/>
      <c r="J26" s="505">
        <v>74719.09</v>
      </c>
      <c r="K26" s="506">
        <v>0.25</v>
      </c>
      <c r="L26" s="505">
        <v>74719.09</v>
      </c>
      <c r="M26" s="506">
        <v>0.25</v>
      </c>
      <c r="N26" s="505">
        <v>74719.09</v>
      </c>
      <c r="O26" s="506">
        <v>0.25</v>
      </c>
      <c r="P26" s="505">
        <v>74719.09</v>
      </c>
      <c r="Q26" s="506">
        <v>0.25</v>
      </c>
      <c r="R26" s="507">
        <v>1</v>
      </c>
      <c r="T26" s="508"/>
      <c r="V26" s="508"/>
    </row>
    <row r="27" spans="1:22" x14ac:dyDescent="0.25">
      <c r="A27" s="500" t="s">
        <v>188</v>
      </c>
      <c r="B27" s="1003" t="s">
        <v>319</v>
      </c>
      <c r="C27" s="1004"/>
      <c r="D27" s="503">
        <v>3.936424610300214E-2</v>
      </c>
      <c r="E27" s="504">
        <v>107269.17</v>
      </c>
      <c r="F27" s="505">
        <v>0</v>
      </c>
      <c r="G27" s="506"/>
      <c r="H27" s="505">
        <v>0</v>
      </c>
      <c r="I27" s="506"/>
      <c r="J27" s="505">
        <v>0</v>
      </c>
      <c r="K27" s="506"/>
      <c r="L27" s="505">
        <v>0</v>
      </c>
      <c r="M27" s="506"/>
      <c r="N27" s="505">
        <v>0</v>
      </c>
      <c r="O27" s="506"/>
      <c r="P27" s="505">
        <v>0</v>
      </c>
      <c r="Q27" s="506"/>
      <c r="R27" s="507">
        <v>0</v>
      </c>
      <c r="T27" s="508"/>
      <c r="V27" s="508"/>
    </row>
    <row r="28" spans="1:22" x14ac:dyDescent="0.25">
      <c r="A28" s="500" t="s">
        <v>192</v>
      </c>
      <c r="B28" s="1003" t="s">
        <v>160</v>
      </c>
      <c r="C28" s="1004"/>
      <c r="D28" s="503">
        <v>1.1603309562397241E-2</v>
      </c>
      <c r="E28" s="504">
        <v>31619.489999999998</v>
      </c>
      <c r="F28" s="505">
        <v>0</v>
      </c>
      <c r="G28" s="506"/>
      <c r="H28" s="505">
        <v>0</v>
      </c>
      <c r="I28" s="506"/>
      <c r="J28" s="505">
        <v>0</v>
      </c>
      <c r="K28" s="506"/>
      <c r="L28" s="505">
        <v>0</v>
      </c>
      <c r="M28" s="506"/>
      <c r="N28" s="505">
        <v>0</v>
      </c>
      <c r="O28" s="506"/>
      <c r="P28" s="505">
        <v>0</v>
      </c>
      <c r="Q28" s="506"/>
      <c r="R28" s="507">
        <v>0</v>
      </c>
      <c r="T28" s="508"/>
      <c r="V28" s="508"/>
    </row>
    <row r="29" spans="1:22" x14ac:dyDescent="0.25">
      <c r="A29" s="500" t="s">
        <v>652</v>
      </c>
      <c r="B29" s="1003" t="s">
        <v>172</v>
      </c>
      <c r="C29" s="1004"/>
      <c r="D29" s="503">
        <v>3.7004541836867952E-2</v>
      </c>
      <c r="E29" s="504">
        <v>100838.88</v>
      </c>
      <c r="F29" s="505">
        <v>8399.8787040000007</v>
      </c>
      <c r="G29" s="506">
        <v>8.3299999999999999E-2</v>
      </c>
      <c r="H29" s="505">
        <v>8399.8787040000007</v>
      </c>
      <c r="I29" s="506">
        <v>8.3299999999999999E-2</v>
      </c>
      <c r="J29" s="505">
        <v>8399.8787040000007</v>
      </c>
      <c r="K29" s="506">
        <v>8.3299999999999999E-2</v>
      </c>
      <c r="L29" s="505">
        <v>8399.8787040000007</v>
      </c>
      <c r="M29" s="506">
        <v>8.3299999999999999E-2</v>
      </c>
      <c r="N29" s="505">
        <v>8399.8787040000007</v>
      </c>
      <c r="O29" s="506">
        <v>8.3299999999999999E-2</v>
      </c>
      <c r="P29" s="505">
        <v>8399.8787040000007</v>
      </c>
      <c r="Q29" s="506">
        <v>8.3299999999999999E-2</v>
      </c>
      <c r="R29" s="507">
        <v>0.49979999999999997</v>
      </c>
      <c r="T29" s="508"/>
      <c r="V29" s="508"/>
    </row>
    <row r="30" spans="1:22" x14ac:dyDescent="0.25">
      <c r="A30" s="500" t="s">
        <v>1442</v>
      </c>
      <c r="B30" s="1003" t="s">
        <v>171</v>
      </c>
      <c r="C30" s="1004"/>
      <c r="D30" s="503">
        <v>1.7097396452397118E-3</v>
      </c>
      <c r="E30" s="504">
        <v>4659.1100000000006</v>
      </c>
      <c r="F30" s="505">
        <v>0</v>
      </c>
      <c r="G30" s="506"/>
      <c r="H30" s="505">
        <v>0</v>
      </c>
      <c r="I30" s="506"/>
      <c r="J30" s="505">
        <v>0</v>
      </c>
      <c r="K30" s="506"/>
      <c r="L30" s="505">
        <v>0</v>
      </c>
      <c r="M30" s="506"/>
      <c r="N30" s="505">
        <v>0</v>
      </c>
      <c r="O30" s="506"/>
      <c r="P30" s="505">
        <v>0</v>
      </c>
      <c r="Q30" s="506"/>
      <c r="R30" s="507">
        <v>0</v>
      </c>
      <c r="T30" s="508"/>
      <c r="V30" s="508"/>
    </row>
    <row r="31" spans="1:22" x14ac:dyDescent="0.25">
      <c r="A31" s="510"/>
      <c r="B31" s="511"/>
      <c r="C31" s="511"/>
      <c r="D31" s="512">
        <v>1.0000000000000002</v>
      </c>
      <c r="E31" s="513">
        <v>2725040.63</v>
      </c>
      <c r="F31" s="514"/>
      <c r="G31" s="515"/>
      <c r="H31" s="514"/>
      <c r="I31" s="515"/>
      <c r="J31" s="516"/>
      <c r="K31" s="517"/>
      <c r="L31" s="516"/>
      <c r="M31" s="517"/>
      <c r="N31" s="517"/>
      <c r="O31" s="517"/>
      <c r="P31" s="518"/>
      <c r="Q31" s="519"/>
      <c r="R31" s="520"/>
      <c r="T31" s="508"/>
      <c r="V31" s="508"/>
    </row>
    <row r="32" spans="1:22" s="525" customFormat="1" ht="12.75" x14ac:dyDescent="0.2">
      <c r="A32" s="521"/>
      <c r="B32" s="1017" t="s">
        <v>8</v>
      </c>
      <c r="C32" s="1017"/>
      <c r="D32" s="1017"/>
      <c r="E32" s="1018"/>
      <c r="F32" s="522">
        <v>200364.408704</v>
      </c>
      <c r="G32" s="523">
        <v>7.3527127081404284E-2</v>
      </c>
      <c r="H32" s="522">
        <v>201926.64270400003</v>
      </c>
      <c r="I32" s="523">
        <v>7.4100415414356607E-2</v>
      </c>
      <c r="J32" s="522">
        <v>217891.13270400002</v>
      </c>
      <c r="K32" s="523">
        <v>7.9958856504829451E-2</v>
      </c>
      <c r="L32" s="522">
        <v>220345.017704</v>
      </c>
      <c r="M32" s="523">
        <v>8.085935133524963E-2</v>
      </c>
      <c r="N32" s="522">
        <v>261721.02470400004</v>
      </c>
      <c r="O32" s="523">
        <v>9.6042980725758953E-2</v>
      </c>
      <c r="P32" s="522">
        <v>285387.64370399999</v>
      </c>
      <c r="Q32" s="523">
        <v>0.10472784903174086</v>
      </c>
      <c r="R32" s="524"/>
    </row>
    <row r="33" spans="1:18" s="525" customFormat="1" ht="15" customHeight="1" x14ac:dyDescent="0.2">
      <c r="A33" s="1035" t="s">
        <v>9</v>
      </c>
      <c r="B33" s="1001"/>
      <c r="C33" s="1001"/>
      <c r="D33" s="1001"/>
      <c r="E33" s="1002"/>
      <c r="F33" s="526">
        <v>200364.408704</v>
      </c>
      <c r="G33" s="527">
        <v>7.3527127081404284E-2</v>
      </c>
      <c r="H33" s="526">
        <v>402291.05140800006</v>
      </c>
      <c r="I33" s="527">
        <v>0.14762754249576088</v>
      </c>
      <c r="J33" s="526">
        <v>620182.18411200005</v>
      </c>
      <c r="K33" s="527">
        <v>0.22758639900059033</v>
      </c>
      <c r="L33" s="526">
        <v>840527.20181600004</v>
      </c>
      <c r="M33" s="527">
        <v>0.30844575033583999</v>
      </c>
      <c r="N33" s="526">
        <v>1102248.22652</v>
      </c>
      <c r="O33" s="527">
        <v>0.40448873106159894</v>
      </c>
      <c r="P33" s="526">
        <v>1387635.870224</v>
      </c>
      <c r="Q33" s="527">
        <v>0.50921658009333981</v>
      </c>
      <c r="R33" s="520"/>
    </row>
    <row r="34" spans="1:18" x14ac:dyDescent="0.25">
      <c r="A34" s="528"/>
      <c r="B34" s="529"/>
      <c r="C34" s="529"/>
      <c r="D34" s="530"/>
      <c r="E34" s="531"/>
      <c r="F34" s="530"/>
      <c r="G34" s="530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32"/>
    </row>
    <row r="35" spans="1:18" x14ac:dyDescent="0.25">
      <c r="A35" s="1007" t="s">
        <v>44</v>
      </c>
      <c r="B35" s="1009" t="s">
        <v>6</v>
      </c>
      <c r="C35" s="1010"/>
      <c r="D35" s="1013" t="s">
        <v>0</v>
      </c>
      <c r="E35" s="1015" t="s">
        <v>22</v>
      </c>
      <c r="F35" s="1005" t="s">
        <v>1022</v>
      </c>
      <c r="G35" s="1006"/>
      <c r="H35" s="1005" t="s">
        <v>1023</v>
      </c>
      <c r="I35" s="1006"/>
      <c r="J35" s="1005" t="s">
        <v>1024</v>
      </c>
      <c r="K35" s="1006"/>
      <c r="L35" s="1005" t="s">
        <v>376</v>
      </c>
      <c r="M35" s="1006"/>
      <c r="N35" s="1005" t="s">
        <v>377</v>
      </c>
      <c r="O35" s="1006"/>
      <c r="P35" s="1005" t="s">
        <v>378</v>
      </c>
      <c r="Q35" s="1006"/>
      <c r="R35" s="499" t="s">
        <v>223</v>
      </c>
    </row>
    <row r="36" spans="1:18" x14ac:dyDescent="0.25">
      <c r="A36" s="1008"/>
      <c r="B36" s="1011"/>
      <c r="C36" s="1012"/>
      <c r="D36" s="1014"/>
      <c r="E36" s="1016"/>
      <c r="F36" s="533" t="s">
        <v>23</v>
      </c>
      <c r="G36" s="533" t="s">
        <v>0</v>
      </c>
      <c r="H36" s="533" t="s">
        <v>23</v>
      </c>
      <c r="I36" s="533" t="s">
        <v>0</v>
      </c>
      <c r="J36" s="533" t="s">
        <v>23</v>
      </c>
      <c r="K36" s="533" t="s">
        <v>0</v>
      </c>
      <c r="L36" s="533" t="s">
        <v>23</v>
      </c>
      <c r="M36" s="533" t="s">
        <v>0</v>
      </c>
      <c r="N36" s="533" t="s">
        <v>23</v>
      </c>
      <c r="O36" s="533" t="s">
        <v>0</v>
      </c>
      <c r="P36" s="533" t="s">
        <v>23</v>
      </c>
      <c r="Q36" s="533" t="s">
        <v>0</v>
      </c>
      <c r="R36" s="502"/>
    </row>
    <row r="37" spans="1:18" x14ac:dyDescent="0.25">
      <c r="A37" s="498" t="s">
        <v>12</v>
      </c>
      <c r="B37" s="1003" t="s">
        <v>4</v>
      </c>
      <c r="C37" s="1004"/>
      <c r="D37" s="503">
        <v>3.5666258312179684E-2</v>
      </c>
      <c r="E37" s="504">
        <v>97025.83</v>
      </c>
      <c r="F37" s="505">
        <v>0</v>
      </c>
      <c r="G37" s="506"/>
      <c r="H37" s="505">
        <v>0</v>
      </c>
      <c r="I37" s="506"/>
      <c r="J37" s="505">
        <v>0</v>
      </c>
      <c r="K37" s="506"/>
      <c r="L37" s="505">
        <v>0</v>
      </c>
      <c r="M37" s="506"/>
      <c r="N37" s="505">
        <v>0</v>
      </c>
      <c r="O37" s="506"/>
      <c r="P37" s="505">
        <v>0</v>
      </c>
      <c r="Q37" s="506"/>
      <c r="R37" s="507">
        <v>1</v>
      </c>
    </row>
    <row r="38" spans="1:18" x14ac:dyDescent="0.25">
      <c r="A38" s="498" t="s">
        <v>11</v>
      </c>
      <c r="B38" s="1003" t="s">
        <v>544</v>
      </c>
      <c r="C38" s="1004"/>
      <c r="D38" s="503">
        <v>2.6480377649382065E-2</v>
      </c>
      <c r="E38" s="504">
        <v>72036.73000000001</v>
      </c>
      <c r="F38" s="505">
        <v>0</v>
      </c>
      <c r="G38" s="506"/>
      <c r="H38" s="505">
        <v>0</v>
      </c>
      <c r="I38" s="506"/>
      <c r="J38" s="505">
        <v>0</v>
      </c>
      <c r="K38" s="506"/>
      <c r="L38" s="505">
        <v>0</v>
      </c>
      <c r="M38" s="506"/>
      <c r="N38" s="505">
        <v>0</v>
      </c>
      <c r="O38" s="506"/>
      <c r="P38" s="505">
        <v>0</v>
      </c>
      <c r="Q38" s="506"/>
      <c r="R38" s="507">
        <v>1</v>
      </c>
    </row>
    <row r="39" spans="1:18" x14ac:dyDescent="0.25">
      <c r="A39" s="498" t="s">
        <v>18</v>
      </c>
      <c r="B39" s="1003" t="s">
        <v>127</v>
      </c>
      <c r="C39" s="1004"/>
      <c r="D39" s="503">
        <v>8.4186610707456949E-3</v>
      </c>
      <c r="E39" s="504">
        <v>22901.97</v>
      </c>
      <c r="F39" s="505">
        <v>0</v>
      </c>
      <c r="G39" s="506"/>
      <c r="H39" s="505">
        <v>0</v>
      </c>
      <c r="I39" s="506"/>
      <c r="J39" s="505">
        <v>0</v>
      </c>
      <c r="K39" s="506"/>
      <c r="L39" s="505">
        <v>0</v>
      </c>
      <c r="M39" s="506"/>
      <c r="N39" s="505">
        <v>0</v>
      </c>
      <c r="O39" s="506"/>
      <c r="P39" s="505">
        <v>0</v>
      </c>
      <c r="Q39" s="506"/>
      <c r="R39" s="507">
        <v>1</v>
      </c>
    </row>
    <row r="40" spans="1:18" x14ac:dyDescent="0.25">
      <c r="A40" s="498" t="s">
        <v>34</v>
      </c>
      <c r="B40" s="1003" t="s">
        <v>306</v>
      </c>
      <c r="C40" s="1004"/>
      <c r="D40" s="503">
        <v>8.7589269463939037E-2</v>
      </c>
      <c r="E40" s="504">
        <v>238276.23000000007</v>
      </c>
      <c r="F40" s="505">
        <v>0</v>
      </c>
      <c r="G40" s="506"/>
      <c r="H40" s="505">
        <v>0</v>
      </c>
      <c r="I40" s="506"/>
      <c r="J40" s="505">
        <v>0</v>
      </c>
      <c r="K40" s="506"/>
      <c r="L40" s="505">
        <v>0</v>
      </c>
      <c r="M40" s="506"/>
      <c r="N40" s="505">
        <v>0</v>
      </c>
      <c r="O40" s="506"/>
      <c r="P40" s="505">
        <v>0</v>
      </c>
      <c r="Q40" s="506"/>
      <c r="R40" s="507">
        <v>1</v>
      </c>
    </row>
    <row r="41" spans="1:18" x14ac:dyDescent="0.25">
      <c r="A41" s="498" t="s">
        <v>62</v>
      </c>
      <c r="B41" s="1003" t="s">
        <v>126</v>
      </c>
      <c r="C41" s="1004"/>
      <c r="D41" s="503">
        <v>2.2362822844054608E-2</v>
      </c>
      <c r="E41" s="504">
        <v>60835.409999999996</v>
      </c>
      <c r="F41" s="505">
        <v>0</v>
      </c>
      <c r="G41" s="506"/>
      <c r="H41" s="505">
        <v>0</v>
      </c>
      <c r="I41" s="506"/>
      <c r="J41" s="505">
        <v>0</v>
      </c>
      <c r="K41" s="506"/>
      <c r="L41" s="505">
        <v>0</v>
      </c>
      <c r="M41" s="506"/>
      <c r="N41" s="505">
        <v>0</v>
      </c>
      <c r="O41" s="506"/>
      <c r="P41" s="505">
        <v>0</v>
      </c>
      <c r="Q41" s="506"/>
      <c r="R41" s="507">
        <v>1</v>
      </c>
    </row>
    <row r="42" spans="1:18" x14ac:dyDescent="0.25">
      <c r="A42" s="498" t="s">
        <v>138</v>
      </c>
      <c r="B42" s="1003" t="s">
        <v>136</v>
      </c>
      <c r="C42" s="1004"/>
      <c r="D42" s="503">
        <v>7.3645754658706861E-2</v>
      </c>
      <c r="E42" s="504">
        <v>200344.55000000005</v>
      </c>
      <c r="F42" s="505">
        <v>0</v>
      </c>
      <c r="G42" s="506"/>
      <c r="H42" s="505">
        <v>0</v>
      </c>
      <c r="I42" s="506"/>
      <c r="J42" s="505">
        <v>0</v>
      </c>
      <c r="K42" s="506"/>
      <c r="L42" s="505">
        <v>0</v>
      </c>
      <c r="M42" s="506"/>
      <c r="N42" s="505">
        <v>0</v>
      </c>
      <c r="O42" s="506"/>
      <c r="P42" s="505">
        <v>0</v>
      </c>
      <c r="Q42" s="506"/>
      <c r="R42" s="507">
        <v>1</v>
      </c>
    </row>
    <row r="43" spans="1:18" x14ac:dyDescent="0.25">
      <c r="A43" s="498" t="s">
        <v>66</v>
      </c>
      <c r="B43" s="1003" t="s">
        <v>139</v>
      </c>
      <c r="C43" s="1004"/>
      <c r="D43" s="503">
        <v>4.833379400401161E-2</v>
      </c>
      <c r="E43" s="504">
        <v>131486.35999999999</v>
      </c>
      <c r="F43" s="505">
        <v>0</v>
      </c>
      <c r="G43" s="506"/>
      <c r="H43" s="505">
        <v>0</v>
      </c>
      <c r="I43" s="506"/>
      <c r="J43" s="505">
        <v>0</v>
      </c>
      <c r="K43" s="506"/>
      <c r="L43" s="505">
        <v>0</v>
      </c>
      <c r="M43" s="506"/>
      <c r="N43" s="505">
        <v>0</v>
      </c>
      <c r="O43" s="506"/>
      <c r="P43" s="505">
        <v>0</v>
      </c>
      <c r="Q43" s="506"/>
      <c r="R43" s="507">
        <v>1</v>
      </c>
    </row>
    <row r="44" spans="1:18" x14ac:dyDescent="0.25">
      <c r="A44" s="498" t="s">
        <v>69</v>
      </c>
      <c r="B44" s="1003" t="s">
        <v>287</v>
      </c>
      <c r="C44" s="1004"/>
      <c r="D44" s="503">
        <v>8.7293347736019017E-2</v>
      </c>
      <c r="E44" s="504">
        <v>237471.20999999996</v>
      </c>
      <c r="F44" s="505">
        <v>47494.241999999998</v>
      </c>
      <c r="G44" s="506">
        <v>0.2</v>
      </c>
      <c r="H44" s="505">
        <v>47494.241999999998</v>
      </c>
      <c r="I44" s="506">
        <v>0.2</v>
      </c>
      <c r="J44" s="505">
        <v>47494.241999999998</v>
      </c>
      <c r="K44" s="506">
        <v>0.2</v>
      </c>
      <c r="L44" s="505">
        <v>47494.241999999998</v>
      </c>
      <c r="M44" s="506">
        <v>0.2</v>
      </c>
      <c r="N44" s="505">
        <v>0</v>
      </c>
      <c r="O44" s="506"/>
      <c r="P44" s="505">
        <v>0</v>
      </c>
      <c r="Q44" s="506"/>
      <c r="R44" s="507">
        <v>1</v>
      </c>
    </row>
    <row r="45" spans="1:18" x14ac:dyDescent="0.25">
      <c r="A45" s="498" t="s">
        <v>149</v>
      </c>
      <c r="B45" s="1003" t="s">
        <v>137</v>
      </c>
      <c r="C45" s="1004"/>
      <c r="D45" s="503">
        <v>5.3195476052197266E-2</v>
      </c>
      <c r="E45" s="504">
        <v>144711.99</v>
      </c>
      <c r="F45" s="505">
        <v>0</v>
      </c>
      <c r="G45" s="506"/>
      <c r="H45" s="505">
        <v>0</v>
      </c>
      <c r="I45" s="506"/>
      <c r="J45" s="505">
        <v>0</v>
      </c>
      <c r="K45" s="506"/>
      <c r="L45" s="505">
        <v>72355.994999999995</v>
      </c>
      <c r="M45" s="506">
        <v>0.5</v>
      </c>
      <c r="N45" s="505">
        <v>72355.994999999995</v>
      </c>
      <c r="O45" s="506">
        <v>0.5</v>
      </c>
      <c r="P45" s="505">
        <v>0</v>
      </c>
      <c r="Q45" s="506"/>
      <c r="R45" s="507">
        <v>1</v>
      </c>
    </row>
    <row r="46" spans="1:18" x14ac:dyDescent="0.25">
      <c r="A46" s="498" t="s">
        <v>153</v>
      </c>
      <c r="B46" s="1003" t="s">
        <v>1172</v>
      </c>
      <c r="C46" s="1004"/>
      <c r="D46" s="503">
        <v>7.2216245609549673E-2</v>
      </c>
      <c r="E46" s="504">
        <v>196455.74000000005</v>
      </c>
      <c r="F46" s="505">
        <v>39291.148000000016</v>
      </c>
      <c r="G46" s="506">
        <v>0.2</v>
      </c>
      <c r="H46" s="505">
        <v>39291.148000000016</v>
      </c>
      <c r="I46" s="506">
        <v>0.2</v>
      </c>
      <c r="J46" s="505">
        <v>39291.148000000016</v>
      </c>
      <c r="K46" s="506">
        <v>0.2</v>
      </c>
      <c r="L46" s="505">
        <v>39291.148000000016</v>
      </c>
      <c r="M46" s="506">
        <v>0.2</v>
      </c>
      <c r="N46" s="505">
        <v>39291.148000000016</v>
      </c>
      <c r="O46" s="506">
        <v>0.2</v>
      </c>
      <c r="P46" s="505">
        <v>0</v>
      </c>
      <c r="Q46" s="506"/>
      <c r="R46" s="507">
        <v>1</v>
      </c>
    </row>
    <row r="47" spans="1:18" ht="15" customHeight="1" x14ac:dyDescent="0.25">
      <c r="A47" s="498" t="s">
        <v>154</v>
      </c>
      <c r="B47" s="1003" t="s">
        <v>150</v>
      </c>
      <c r="C47" s="1004"/>
      <c r="D47" s="503">
        <v>1.3360306167643719E-2</v>
      </c>
      <c r="E47" s="504">
        <v>36345.129999999997</v>
      </c>
      <c r="F47" s="505">
        <v>0</v>
      </c>
      <c r="G47" s="506"/>
      <c r="H47" s="505">
        <v>0</v>
      </c>
      <c r="I47" s="506"/>
      <c r="J47" s="505">
        <v>0</v>
      </c>
      <c r="K47" s="506"/>
      <c r="L47" s="505">
        <v>0</v>
      </c>
      <c r="M47" s="506"/>
      <c r="N47" s="505">
        <v>0</v>
      </c>
      <c r="O47" s="506"/>
      <c r="P47" s="505">
        <v>36345.129999999997</v>
      </c>
      <c r="Q47" s="506">
        <v>1</v>
      </c>
      <c r="R47" s="507">
        <v>1</v>
      </c>
    </row>
    <row r="48" spans="1:18" x14ac:dyDescent="0.25">
      <c r="A48" s="498" t="s">
        <v>155</v>
      </c>
      <c r="B48" s="1003" t="s">
        <v>152</v>
      </c>
      <c r="C48" s="1004"/>
      <c r="D48" s="503">
        <v>6.518960619905991E-3</v>
      </c>
      <c r="E48" s="504">
        <v>17734.060000000001</v>
      </c>
      <c r="F48" s="505">
        <v>0</v>
      </c>
      <c r="G48" s="506"/>
      <c r="H48" s="505">
        <v>0</v>
      </c>
      <c r="I48" s="506"/>
      <c r="J48" s="505">
        <v>0</v>
      </c>
      <c r="K48" s="506"/>
      <c r="L48" s="505">
        <v>0</v>
      </c>
      <c r="M48" s="506"/>
      <c r="N48" s="505">
        <v>0</v>
      </c>
      <c r="O48" s="506"/>
      <c r="P48" s="505">
        <v>17734.060000000001</v>
      </c>
      <c r="Q48" s="506">
        <v>1</v>
      </c>
      <c r="R48" s="507">
        <v>1</v>
      </c>
    </row>
    <row r="49" spans="1:18" ht="15" customHeight="1" x14ac:dyDescent="0.25">
      <c r="A49" s="498" t="s">
        <v>157</v>
      </c>
      <c r="B49" s="1003" t="s">
        <v>1154</v>
      </c>
      <c r="C49" s="1004"/>
      <c r="D49" s="503">
        <v>4.3195852911101965E-2</v>
      </c>
      <c r="E49" s="504">
        <v>117509.19999999998</v>
      </c>
      <c r="F49" s="505">
        <v>0</v>
      </c>
      <c r="G49" s="506"/>
      <c r="H49" s="505">
        <v>0</v>
      </c>
      <c r="I49" s="506"/>
      <c r="J49" s="505">
        <v>0</v>
      </c>
      <c r="K49" s="506"/>
      <c r="L49" s="505">
        <v>0</v>
      </c>
      <c r="M49" s="506"/>
      <c r="N49" s="505">
        <v>0</v>
      </c>
      <c r="O49" s="506"/>
      <c r="P49" s="505">
        <v>58754.599999999991</v>
      </c>
      <c r="Q49" s="506">
        <v>0.5</v>
      </c>
      <c r="R49" s="507">
        <v>1</v>
      </c>
    </row>
    <row r="50" spans="1:18" x14ac:dyDescent="0.25">
      <c r="A50" s="498" t="s">
        <v>158</v>
      </c>
      <c r="B50" s="1003" t="s">
        <v>156</v>
      </c>
      <c r="C50" s="1004"/>
      <c r="D50" s="503">
        <v>2.3019429274758488E-2</v>
      </c>
      <c r="E50" s="504">
        <v>62621.62999999999</v>
      </c>
      <c r="F50" s="505">
        <v>0</v>
      </c>
      <c r="G50" s="506"/>
      <c r="H50" s="505">
        <v>0</v>
      </c>
      <c r="I50" s="506"/>
      <c r="J50" s="505">
        <v>0</v>
      </c>
      <c r="K50" s="506"/>
      <c r="L50" s="505">
        <v>31310.814999999995</v>
      </c>
      <c r="M50" s="506">
        <v>0.5</v>
      </c>
      <c r="N50" s="505">
        <v>31310.814999999995</v>
      </c>
      <c r="O50" s="506">
        <v>0.5</v>
      </c>
      <c r="P50" s="505">
        <v>0</v>
      </c>
      <c r="Q50" s="506"/>
      <c r="R50" s="507">
        <v>1</v>
      </c>
    </row>
    <row r="51" spans="1:18" x14ac:dyDescent="0.25">
      <c r="A51" s="498" t="s">
        <v>186</v>
      </c>
      <c r="B51" s="1003" t="s">
        <v>159</v>
      </c>
      <c r="C51" s="1004"/>
      <c r="D51" s="503">
        <v>0.20071507470025754</v>
      </c>
      <c r="E51" s="504">
        <v>546021.58000000019</v>
      </c>
      <c r="F51" s="505">
        <v>136505.39500000005</v>
      </c>
      <c r="G51" s="506">
        <v>0.25</v>
      </c>
      <c r="H51" s="505">
        <v>136505.39500000005</v>
      </c>
      <c r="I51" s="506">
        <v>0.25</v>
      </c>
      <c r="J51" s="505">
        <v>136505.39500000005</v>
      </c>
      <c r="K51" s="506">
        <v>0.25</v>
      </c>
      <c r="L51" s="505">
        <v>27301.079000000012</v>
      </c>
      <c r="M51" s="506">
        <v>0.05</v>
      </c>
      <c r="N51" s="505">
        <v>0</v>
      </c>
      <c r="O51" s="506"/>
      <c r="P51" s="505">
        <v>0</v>
      </c>
      <c r="Q51" s="506"/>
      <c r="R51" s="507">
        <v>1</v>
      </c>
    </row>
    <row r="52" spans="1:18" ht="15" customHeight="1" x14ac:dyDescent="0.25">
      <c r="A52" s="498" t="s">
        <v>187</v>
      </c>
      <c r="B52" s="1003" t="s">
        <v>161</v>
      </c>
      <c r="C52" s="1004"/>
      <c r="D52" s="503">
        <v>0.10986560443918909</v>
      </c>
      <c r="E52" s="504">
        <v>298876.36</v>
      </c>
      <c r="F52" s="505">
        <v>0</v>
      </c>
      <c r="G52" s="506"/>
      <c r="H52" s="505">
        <v>0</v>
      </c>
      <c r="I52" s="506"/>
      <c r="J52" s="505">
        <v>0</v>
      </c>
      <c r="K52" s="506"/>
      <c r="L52" s="505">
        <v>0</v>
      </c>
      <c r="M52" s="506"/>
      <c r="N52" s="505">
        <v>0</v>
      </c>
      <c r="O52" s="506"/>
      <c r="P52" s="505">
        <v>0</v>
      </c>
      <c r="Q52" s="506"/>
      <c r="R52" s="507">
        <v>1</v>
      </c>
    </row>
    <row r="53" spans="1:18" ht="15" customHeight="1" x14ac:dyDescent="0.25">
      <c r="A53" s="498" t="s">
        <v>188</v>
      </c>
      <c r="B53" s="1003" t="s">
        <v>319</v>
      </c>
      <c r="C53" s="1004"/>
      <c r="D53" s="503">
        <v>3.9431663982190258E-2</v>
      </c>
      <c r="E53" s="504">
        <v>107269.17</v>
      </c>
      <c r="F53" s="505">
        <v>0</v>
      </c>
      <c r="G53" s="506"/>
      <c r="H53" s="505">
        <v>0</v>
      </c>
      <c r="I53" s="506"/>
      <c r="J53" s="505">
        <v>0</v>
      </c>
      <c r="K53" s="506"/>
      <c r="L53" s="505">
        <v>0</v>
      </c>
      <c r="M53" s="506"/>
      <c r="N53" s="505">
        <v>107269.17</v>
      </c>
      <c r="O53" s="506">
        <v>1</v>
      </c>
      <c r="P53" s="505">
        <v>0</v>
      </c>
      <c r="Q53" s="506"/>
      <c r="R53" s="507">
        <v>1</v>
      </c>
    </row>
    <row r="54" spans="1:18" ht="15" customHeight="1" x14ac:dyDescent="0.25">
      <c r="A54" s="498" t="s">
        <v>192</v>
      </c>
      <c r="B54" s="1003" t="s">
        <v>160</v>
      </c>
      <c r="C54" s="1004"/>
      <c r="D54" s="503">
        <v>1.1623182177770417E-2</v>
      </c>
      <c r="E54" s="504">
        <v>31619.489999999998</v>
      </c>
      <c r="F54" s="505">
        <v>0</v>
      </c>
      <c r="G54" s="506"/>
      <c r="H54" s="505">
        <v>0</v>
      </c>
      <c r="I54" s="506"/>
      <c r="J54" s="505">
        <v>0</v>
      </c>
      <c r="K54" s="506"/>
      <c r="L54" s="505">
        <v>0</v>
      </c>
      <c r="M54" s="506"/>
      <c r="N54" s="505">
        <v>0</v>
      </c>
      <c r="O54" s="506"/>
      <c r="P54" s="505">
        <v>31619.489999999998</v>
      </c>
      <c r="Q54" s="506">
        <v>1</v>
      </c>
      <c r="R54" s="507">
        <v>1</v>
      </c>
    </row>
    <row r="55" spans="1:18" x14ac:dyDescent="0.25">
      <c r="A55" s="498" t="s">
        <v>652</v>
      </c>
      <c r="B55" s="1003" t="s">
        <v>172</v>
      </c>
      <c r="C55" s="1004"/>
      <c r="D55" s="503">
        <v>3.7067918326397102E-2</v>
      </c>
      <c r="E55" s="504">
        <v>100838.88</v>
      </c>
      <c r="F55" s="505">
        <v>8399.8787040000007</v>
      </c>
      <c r="G55" s="506">
        <v>8.3299999999999999E-2</v>
      </c>
      <c r="H55" s="505">
        <v>8399.8787040000007</v>
      </c>
      <c r="I55" s="506">
        <v>8.3299999999999999E-2</v>
      </c>
      <c r="J55" s="505">
        <v>8409.9625919999999</v>
      </c>
      <c r="K55" s="506">
        <v>8.3400000000000002E-2</v>
      </c>
      <c r="L55" s="505">
        <v>8409.9625919999999</v>
      </c>
      <c r="M55" s="506">
        <v>8.3400000000000002E-2</v>
      </c>
      <c r="N55" s="505">
        <v>8409.9625919999999</v>
      </c>
      <c r="O55" s="506">
        <v>8.3400000000000002E-2</v>
      </c>
      <c r="P55" s="505">
        <v>8409.9625919999999</v>
      </c>
      <c r="Q55" s="506">
        <v>8.3400000000000002E-2</v>
      </c>
      <c r="R55" s="507">
        <v>1.0000000000000002</v>
      </c>
    </row>
    <row r="56" spans="1:18" x14ac:dyDescent="0.25">
      <c r="A56" s="498" t="s">
        <v>1442</v>
      </c>
      <c r="B56" s="1003" t="s">
        <v>171</v>
      </c>
      <c r="C56" s="1004"/>
      <c r="D56" s="503">
        <v>1.7126678613814436E-3</v>
      </c>
      <c r="E56" s="504">
        <v>4659.1100000000006</v>
      </c>
      <c r="F56" s="505">
        <v>0</v>
      </c>
      <c r="G56" s="506"/>
      <c r="H56" s="505">
        <v>0</v>
      </c>
      <c r="I56" s="506"/>
      <c r="J56" s="505">
        <v>0</v>
      </c>
      <c r="K56" s="506"/>
      <c r="L56" s="505">
        <v>0</v>
      </c>
      <c r="M56" s="506"/>
      <c r="N56" s="505">
        <v>0</v>
      </c>
      <c r="O56" s="506"/>
      <c r="P56" s="505">
        <v>4659.1100000000006</v>
      </c>
      <c r="Q56" s="506">
        <v>1</v>
      </c>
      <c r="R56" s="507">
        <v>1</v>
      </c>
    </row>
    <row r="57" spans="1:18" x14ac:dyDescent="0.25">
      <c r="A57" s="534"/>
      <c r="B57" s="511"/>
      <c r="C57" s="511"/>
      <c r="D57" s="512">
        <v>1</v>
      </c>
      <c r="E57" s="513">
        <v>2720381.52</v>
      </c>
      <c r="F57" s="514"/>
      <c r="G57" s="515"/>
      <c r="H57" s="514"/>
      <c r="I57" s="515"/>
      <c r="J57" s="516"/>
      <c r="K57" s="506"/>
      <c r="L57" s="516"/>
      <c r="M57" s="517"/>
      <c r="N57" s="517"/>
      <c r="O57" s="517"/>
      <c r="P57" s="518"/>
      <c r="Q57" s="519"/>
      <c r="R57" s="520"/>
    </row>
    <row r="58" spans="1:18" x14ac:dyDescent="0.25">
      <c r="A58" s="535"/>
      <c r="B58" s="1001" t="s">
        <v>8</v>
      </c>
      <c r="C58" s="1001"/>
      <c r="D58" s="1001"/>
      <c r="E58" s="1002"/>
      <c r="F58" s="522">
        <v>231690.66370400006</v>
      </c>
      <c r="G58" s="523">
        <v>8.5022829073928372E-2</v>
      </c>
      <c r="H58" s="522">
        <v>231690.66370400006</v>
      </c>
      <c r="I58" s="523">
        <v>8.5022829073928372E-2</v>
      </c>
      <c r="J58" s="522">
        <v>231700.74759200006</v>
      </c>
      <c r="K58" s="523">
        <v>8.5026529528112058E-2</v>
      </c>
      <c r="L58" s="522">
        <v>226163.24159200003</v>
      </c>
      <c r="M58" s="523">
        <v>8.2994447533063037E-2</v>
      </c>
      <c r="N58" s="522">
        <v>258637.09059200002</v>
      </c>
      <c r="O58" s="523">
        <v>9.4911278659357098E-2</v>
      </c>
      <c r="P58" s="522">
        <v>157522.35259199998</v>
      </c>
      <c r="Q58" s="523">
        <v>5.7805506038271434E-2</v>
      </c>
      <c r="R58" s="520"/>
    </row>
    <row r="59" spans="1:18" s="525" customFormat="1" ht="12.75" x14ac:dyDescent="0.2">
      <c r="A59" s="537"/>
      <c r="B59" s="1001" t="s">
        <v>9</v>
      </c>
      <c r="C59" s="1001"/>
      <c r="D59" s="1001"/>
      <c r="E59" s="1002"/>
      <c r="F59" s="538">
        <v>1619326.5339279999</v>
      </c>
      <c r="G59" s="527">
        <v>0.59423940916726814</v>
      </c>
      <c r="H59" s="538">
        <v>1851017.1976319999</v>
      </c>
      <c r="I59" s="527">
        <v>0.67926223824119647</v>
      </c>
      <c r="J59" s="538">
        <v>2082717.9452239999</v>
      </c>
      <c r="K59" s="527">
        <v>0.76428876776930854</v>
      </c>
      <c r="L59" s="538">
        <v>2308881.1868159999</v>
      </c>
      <c r="M59" s="527">
        <v>0.84728321530237161</v>
      </c>
      <c r="N59" s="538">
        <v>2567518.2774080001</v>
      </c>
      <c r="O59" s="527">
        <v>0.94219449396172872</v>
      </c>
      <c r="P59" s="538">
        <v>2725040.63</v>
      </c>
      <c r="Q59" s="527">
        <v>1.0000000000000002</v>
      </c>
      <c r="R59" s="520"/>
    </row>
    <row r="61" spans="1:18" hidden="1" x14ac:dyDescent="0.25">
      <c r="A61" s="1007" t="s">
        <v>44</v>
      </c>
      <c r="B61" s="1009" t="s">
        <v>6</v>
      </c>
      <c r="C61" s="1010"/>
      <c r="D61" s="1013" t="s">
        <v>0</v>
      </c>
      <c r="E61" s="1015" t="s">
        <v>22</v>
      </c>
      <c r="F61" s="1005" t="s">
        <v>1238</v>
      </c>
      <c r="G61" s="1006"/>
      <c r="H61" s="1005" t="s">
        <v>1239</v>
      </c>
      <c r="I61" s="1006"/>
      <c r="J61" s="1005" t="s">
        <v>1240</v>
      </c>
      <c r="K61" s="1006"/>
      <c r="L61" s="1005" t="s">
        <v>1241</v>
      </c>
      <c r="M61" s="1006"/>
      <c r="N61" s="1005" t="s">
        <v>1242</v>
      </c>
      <c r="O61" s="1006"/>
      <c r="P61" s="1005" t="s">
        <v>1243</v>
      </c>
      <c r="Q61" s="1006"/>
      <c r="R61" s="499" t="s">
        <v>223</v>
      </c>
    </row>
    <row r="62" spans="1:18" hidden="1" x14ac:dyDescent="0.25">
      <c r="A62" s="1008"/>
      <c r="B62" s="1011"/>
      <c r="C62" s="1012"/>
      <c r="D62" s="1014"/>
      <c r="E62" s="1016"/>
      <c r="F62" s="533" t="s">
        <v>23</v>
      </c>
      <c r="G62" s="533" t="s">
        <v>0</v>
      </c>
      <c r="H62" s="533" t="s">
        <v>23</v>
      </c>
      <c r="I62" s="533" t="s">
        <v>0</v>
      </c>
      <c r="J62" s="533" t="s">
        <v>23</v>
      </c>
      <c r="K62" s="533" t="s">
        <v>0</v>
      </c>
      <c r="L62" s="533" t="s">
        <v>23</v>
      </c>
      <c r="M62" s="533" t="s">
        <v>0</v>
      </c>
      <c r="N62" s="533" t="s">
        <v>23</v>
      </c>
      <c r="O62" s="533" t="s">
        <v>0</v>
      </c>
      <c r="P62" s="533" t="s">
        <v>23</v>
      </c>
      <c r="Q62" s="533" t="s">
        <v>0</v>
      </c>
      <c r="R62" s="502"/>
    </row>
    <row r="63" spans="1:18" hidden="1" x14ac:dyDescent="0.25">
      <c r="A63" s="498" t="s">
        <v>12</v>
      </c>
      <c r="B63" s="1003" t="s">
        <v>4</v>
      </c>
      <c r="C63" s="1004"/>
      <c r="D63" s="503">
        <v>3.5666258312179684E-2</v>
      </c>
      <c r="E63" s="504">
        <v>97025.83</v>
      </c>
      <c r="F63" s="505">
        <v>0</v>
      </c>
      <c r="G63" s="506"/>
      <c r="H63" s="505">
        <v>0</v>
      </c>
      <c r="I63" s="506"/>
      <c r="J63" s="505">
        <v>0</v>
      </c>
      <c r="K63" s="506"/>
      <c r="L63" s="505">
        <v>0</v>
      </c>
      <c r="M63" s="506"/>
      <c r="N63" s="505">
        <v>0</v>
      </c>
      <c r="O63" s="506"/>
      <c r="P63" s="505">
        <v>0</v>
      </c>
      <c r="Q63" s="506"/>
      <c r="R63" s="507">
        <v>1</v>
      </c>
    </row>
    <row r="64" spans="1:18" hidden="1" x14ac:dyDescent="0.25">
      <c r="A64" s="498" t="s">
        <v>11</v>
      </c>
      <c r="B64" s="1003" t="s">
        <v>544</v>
      </c>
      <c r="C64" s="1004"/>
      <c r="D64" s="503">
        <v>2.6480377649382065E-2</v>
      </c>
      <c r="E64" s="504">
        <v>72036.73000000001</v>
      </c>
      <c r="F64" s="505">
        <v>0</v>
      </c>
      <c r="G64" s="506"/>
      <c r="H64" s="505">
        <v>0</v>
      </c>
      <c r="I64" s="506"/>
      <c r="J64" s="505">
        <v>0</v>
      </c>
      <c r="K64" s="506"/>
      <c r="L64" s="505">
        <v>0</v>
      </c>
      <c r="M64" s="506"/>
      <c r="N64" s="505">
        <v>0</v>
      </c>
      <c r="O64" s="506"/>
      <c r="P64" s="505">
        <v>0</v>
      </c>
      <c r="Q64" s="506"/>
      <c r="R64" s="507">
        <v>1</v>
      </c>
    </row>
    <row r="65" spans="1:18" hidden="1" x14ac:dyDescent="0.25">
      <c r="A65" s="498" t="s">
        <v>18</v>
      </c>
      <c r="B65" s="1003" t="s">
        <v>127</v>
      </c>
      <c r="C65" s="1004"/>
      <c r="D65" s="503">
        <v>8.4186610707456949E-3</v>
      </c>
      <c r="E65" s="504">
        <v>22901.97</v>
      </c>
      <c r="F65" s="505">
        <v>0</v>
      </c>
      <c r="G65" s="506"/>
      <c r="H65" s="505">
        <v>0</v>
      </c>
      <c r="I65" s="506"/>
      <c r="J65" s="505">
        <v>0</v>
      </c>
      <c r="K65" s="506"/>
      <c r="L65" s="505">
        <v>0</v>
      </c>
      <c r="M65" s="506"/>
      <c r="N65" s="505">
        <v>0</v>
      </c>
      <c r="O65" s="506"/>
      <c r="P65" s="505">
        <v>0</v>
      </c>
      <c r="Q65" s="506"/>
      <c r="R65" s="507">
        <v>1</v>
      </c>
    </row>
    <row r="66" spans="1:18" hidden="1" x14ac:dyDescent="0.25">
      <c r="A66" s="498" t="s">
        <v>34</v>
      </c>
      <c r="B66" s="1003" t="s">
        <v>306</v>
      </c>
      <c r="C66" s="1004"/>
      <c r="D66" s="503">
        <v>8.7589269463939037E-2</v>
      </c>
      <c r="E66" s="504">
        <v>238276.23000000007</v>
      </c>
      <c r="F66" s="505">
        <v>0</v>
      </c>
      <c r="G66" s="506"/>
      <c r="H66" s="505">
        <v>0</v>
      </c>
      <c r="I66" s="506"/>
      <c r="J66" s="505">
        <v>0</v>
      </c>
      <c r="K66" s="506"/>
      <c r="L66" s="505">
        <v>0</v>
      </c>
      <c r="M66" s="506"/>
      <c r="N66" s="505">
        <v>0</v>
      </c>
      <c r="O66" s="506"/>
      <c r="P66" s="505">
        <v>0</v>
      </c>
      <c r="Q66" s="506"/>
      <c r="R66" s="507">
        <v>1</v>
      </c>
    </row>
    <row r="67" spans="1:18" hidden="1" x14ac:dyDescent="0.25">
      <c r="A67" s="498" t="s">
        <v>62</v>
      </c>
      <c r="B67" s="1003" t="s">
        <v>126</v>
      </c>
      <c r="C67" s="1004"/>
      <c r="D67" s="503">
        <v>2.2362822844054608E-2</v>
      </c>
      <c r="E67" s="504">
        <v>60835.409999999996</v>
      </c>
      <c r="F67" s="505">
        <v>0</v>
      </c>
      <c r="G67" s="506"/>
      <c r="H67" s="505">
        <v>0</v>
      </c>
      <c r="I67" s="506"/>
      <c r="J67" s="505">
        <v>0</v>
      </c>
      <c r="K67" s="506"/>
      <c r="L67" s="505">
        <v>0</v>
      </c>
      <c r="M67" s="506"/>
      <c r="N67" s="505">
        <v>0</v>
      </c>
      <c r="O67" s="506"/>
      <c r="P67" s="505">
        <v>0</v>
      </c>
      <c r="Q67" s="506"/>
      <c r="R67" s="507">
        <v>1</v>
      </c>
    </row>
    <row r="68" spans="1:18" hidden="1" x14ac:dyDescent="0.25">
      <c r="A68" s="498" t="s">
        <v>138</v>
      </c>
      <c r="B68" s="1003" t="s">
        <v>136</v>
      </c>
      <c r="C68" s="1004"/>
      <c r="D68" s="503">
        <v>7.3645754658706861E-2</v>
      </c>
      <c r="E68" s="504">
        <v>200344.55000000005</v>
      </c>
      <c r="F68" s="505">
        <v>0</v>
      </c>
      <c r="G68" s="506"/>
      <c r="H68" s="505">
        <v>0</v>
      </c>
      <c r="I68" s="506"/>
      <c r="J68" s="505">
        <v>0</v>
      </c>
      <c r="K68" s="506"/>
      <c r="L68" s="505">
        <v>0</v>
      </c>
      <c r="M68" s="506"/>
      <c r="N68" s="505">
        <v>0</v>
      </c>
      <c r="O68" s="506"/>
      <c r="P68" s="505">
        <v>0</v>
      </c>
      <c r="Q68" s="506"/>
      <c r="R68" s="507">
        <v>1</v>
      </c>
    </row>
    <row r="69" spans="1:18" hidden="1" x14ac:dyDescent="0.25">
      <c r="A69" s="498" t="s">
        <v>66</v>
      </c>
      <c r="B69" s="1003" t="s">
        <v>139</v>
      </c>
      <c r="C69" s="1004"/>
      <c r="D69" s="503">
        <v>4.833379400401161E-2</v>
      </c>
      <c r="E69" s="504">
        <v>131486.35999999999</v>
      </c>
      <c r="F69" s="505">
        <v>0</v>
      </c>
      <c r="G69" s="506"/>
      <c r="H69" s="505">
        <v>0</v>
      </c>
      <c r="I69" s="506"/>
      <c r="J69" s="505">
        <v>0</v>
      </c>
      <c r="K69" s="506"/>
      <c r="L69" s="505">
        <v>0</v>
      </c>
      <c r="M69" s="506"/>
      <c r="N69" s="505">
        <v>0</v>
      </c>
      <c r="O69" s="506"/>
      <c r="P69" s="505">
        <v>0</v>
      </c>
      <c r="Q69" s="506"/>
      <c r="R69" s="507">
        <v>1</v>
      </c>
    </row>
    <row r="70" spans="1:18" hidden="1" x14ac:dyDescent="0.25">
      <c r="A70" s="498" t="s">
        <v>69</v>
      </c>
      <c r="B70" s="1003" t="s">
        <v>287</v>
      </c>
      <c r="C70" s="1004"/>
      <c r="D70" s="503">
        <v>8.7293347736019017E-2</v>
      </c>
      <c r="E70" s="504">
        <v>237471.20999999996</v>
      </c>
      <c r="F70" s="505">
        <v>0</v>
      </c>
      <c r="G70" s="506"/>
      <c r="H70" s="505">
        <v>0</v>
      </c>
      <c r="I70" s="506"/>
      <c r="J70" s="505">
        <v>0</v>
      </c>
      <c r="K70" s="506"/>
      <c r="L70" s="505">
        <v>0</v>
      </c>
      <c r="M70" s="506"/>
      <c r="N70" s="505">
        <v>0</v>
      </c>
      <c r="O70" s="506"/>
      <c r="P70" s="505">
        <v>0</v>
      </c>
      <c r="Q70" s="506"/>
      <c r="R70" s="507">
        <v>1</v>
      </c>
    </row>
    <row r="71" spans="1:18" hidden="1" x14ac:dyDescent="0.25">
      <c r="A71" s="498" t="s">
        <v>149</v>
      </c>
      <c r="B71" s="1003" t="s">
        <v>137</v>
      </c>
      <c r="C71" s="1004"/>
      <c r="D71" s="503">
        <v>5.3195476052197266E-2</v>
      </c>
      <c r="E71" s="504">
        <v>144711.99</v>
      </c>
      <c r="F71" s="505">
        <v>0</v>
      </c>
      <c r="G71" s="506"/>
      <c r="H71" s="505">
        <v>0</v>
      </c>
      <c r="I71" s="506"/>
      <c r="J71" s="505">
        <v>0</v>
      </c>
      <c r="K71" s="506"/>
      <c r="L71" s="505">
        <v>0</v>
      </c>
      <c r="M71" s="506"/>
      <c r="N71" s="505">
        <v>0</v>
      </c>
      <c r="O71" s="506"/>
      <c r="P71" s="505">
        <v>0</v>
      </c>
      <c r="Q71" s="506"/>
      <c r="R71" s="507">
        <v>1</v>
      </c>
    </row>
    <row r="72" spans="1:18" hidden="1" x14ac:dyDescent="0.25">
      <c r="A72" s="498" t="s">
        <v>153</v>
      </c>
      <c r="B72" s="1003" t="s">
        <v>1172</v>
      </c>
      <c r="C72" s="1004"/>
      <c r="D72" s="503">
        <v>7.2216245609549673E-2</v>
      </c>
      <c r="E72" s="504">
        <v>196455.74000000005</v>
      </c>
      <c r="F72" s="505">
        <v>0</v>
      </c>
      <c r="G72" s="506"/>
      <c r="H72" s="505">
        <v>0</v>
      </c>
      <c r="I72" s="506"/>
      <c r="J72" s="505">
        <v>0</v>
      </c>
      <c r="K72" s="506"/>
      <c r="L72" s="505">
        <v>0</v>
      </c>
      <c r="M72" s="506"/>
      <c r="N72" s="505">
        <v>0</v>
      </c>
      <c r="O72" s="506"/>
      <c r="P72" s="505">
        <v>0</v>
      </c>
      <c r="Q72" s="506"/>
      <c r="R72" s="507">
        <v>1</v>
      </c>
    </row>
    <row r="73" spans="1:18" hidden="1" x14ac:dyDescent="0.25">
      <c r="A73" s="498" t="s">
        <v>154</v>
      </c>
      <c r="B73" s="1003" t="s">
        <v>150</v>
      </c>
      <c r="C73" s="1004"/>
      <c r="D73" s="503">
        <v>1.3360306167643719E-2</v>
      </c>
      <c r="E73" s="504">
        <v>36345.129999999997</v>
      </c>
      <c r="F73" s="505">
        <v>0</v>
      </c>
      <c r="G73" s="506"/>
      <c r="H73" s="505">
        <v>0</v>
      </c>
      <c r="I73" s="506"/>
      <c r="J73" s="505">
        <v>0</v>
      </c>
      <c r="K73" s="506"/>
      <c r="L73" s="505">
        <v>0</v>
      </c>
      <c r="M73" s="506"/>
      <c r="N73" s="505">
        <v>0</v>
      </c>
      <c r="O73" s="506"/>
      <c r="P73" s="505">
        <v>0</v>
      </c>
      <c r="Q73" s="506"/>
      <c r="R73" s="507">
        <v>1</v>
      </c>
    </row>
    <row r="74" spans="1:18" hidden="1" x14ac:dyDescent="0.25">
      <c r="A74" s="498" t="s">
        <v>155</v>
      </c>
      <c r="B74" s="1003" t="s">
        <v>152</v>
      </c>
      <c r="C74" s="1004"/>
      <c r="D74" s="503">
        <v>6.518960619905991E-3</v>
      </c>
      <c r="E74" s="504">
        <v>17734.060000000001</v>
      </c>
      <c r="F74" s="505">
        <v>0</v>
      </c>
      <c r="G74" s="506"/>
      <c r="H74" s="505">
        <v>0</v>
      </c>
      <c r="I74" s="506"/>
      <c r="J74" s="505">
        <v>0</v>
      </c>
      <c r="K74" s="506"/>
      <c r="L74" s="505">
        <v>0</v>
      </c>
      <c r="M74" s="506"/>
      <c r="N74" s="505">
        <v>0</v>
      </c>
      <c r="O74" s="506"/>
      <c r="P74" s="505">
        <v>0</v>
      </c>
      <c r="Q74" s="506"/>
      <c r="R74" s="507">
        <v>1</v>
      </c>
    </row>
    <row r="75" spans="1:18" hidden="1" x14ac:dyDescent="0.25">
      <c r="A75" s="498" t="s">
        <v>157</v>
      </c>
      <c r="B75" s="1003" t="s">
        <v>1154</v>
      </c>
      <c r="C75" s="1004"/>
      <c r="D75" s="503">
        <v>4.3195852911101965E-2</v>
      </c>
      <c r="E75" s="504">
        <v>117509.19999999998</v>
      </c>
      <c r="F75" s="505">
        <v>58754.599999999991</v>
      </c>
      <c r="G75" s="506">
        <v>0.5</v>
      </c>
      <c r="H75" s="505">
        <v>0</v>
      </c>
      <c r="I75" s="506"/>
      <c r="J75" s="505">
        <v>0</v>
      </c>
      <c r="K75" s="506"/>
      <c r="L75" s="505">
        <v>0</v>
      </c>
      <c r="M75" s="506"/>
      <c r="N75" s="505">
        <v>0</v>
      </c>
      <c r="O75" s="506"/>
      <c r="P75" s="505">
        <v>0</v>
      </c>
      <c r="Q75" s="506"/>
      <c r="R75" s="507">
        <v>1.5</v>
      </c>
    </row>
    <row r="76" spans="1:18" hidden="1" x14ac:dyDescent="0.25">
      <c r="A76" s="498" t="s">
        <v>158</v>
      </c>
      <c r="B76" s="1003" t="s">
        <v>156</v>
      </c>
      <c r="C76" s="1004"/>
      <c r="D76" s="503">
        <v>2.3019429274758488E-2</v>
      </c>
      <c r="E76" s="504">
        <v>62621.62999999999</v>
      </c>
      <c r="F76" s="505">
        <v>0</v>
      </c>
      <c r="G76" s="506"/>
      <c r="H76" s="505">
        <v>12524.325999999999</v>
      </c>
      <c r="I76" s="506">
        <v>0.2</v>
      </c>
      <c r="J76" s="505">
        <v>12524.325999999999</v>
      </c>
      <c r="K76" s="506">
        <v>0.2</v>
      </c>
      <c r="L76" s="505">
        <v>12524.325999999999</v>
      </c>
      <c r="M76" s="506">
        <v>0.2</v>
      </c>
      <c r="N76" s="505">
        <v>12524.325999999999</v>
      </c>
      <c r="O76" s="506">
        <v>0.2</v>
      </c>
      <c r="P76" s="505">
        <v>12524.325999999999</v>
      </c>
      <c r="Q76" s="506">
        <v>0.2</v>
      </c>
      <c r="R76" s="507">
        <v>2</v>
      </c>
    </row>
    <row r="77" spans="1:18" hidden="1" x14ac:dyDescent="0.25">
      <c r="A77" s="498" t="s">
        <v>186</v>
      </c>
      <c r="B77" s="1003" t="s">
        <v>159</v>
      </c>
      <c r="C77" s="1004"/>
      <c r="D77" s="503">
        <v>0.20071507470025754</v>
      </c>
      <c r="E77" s="504">
        <v>546021.58000000019</v>
      </c>
      <c r="F77" s="505">
        <v>109204.31600000005</v>
      </c>
      <c r="G77" s="506">
        <v>0.2</v>
      </c>
      <c r="H77" s="505">
        <v>109204.31600000005</v>
      </c>
      <c r="I77" s="506">
        <v>0.2</v>
      </c>
      <c r="J77" s="505">
        <v>109204.31600000005</v>
      </c>
      <c r="K77" s="506">
        <v>0.2</v>
      </c>
      <c r="L77" s="505">
        <v>109204.31600000005</v>
      </c>
      <c r="M77" s="506">
        <v>0.2</v>
      </c>
      <c r="N77" s="505">
        <v>109204.31600000005</v>
      </c>
      <c r="O77" s="506">
        <v>0.2</v>
      </c>
      <c r="P77" s="505">
        <v>0</v>
      </c>
      <c r="Q77" s="506"/>
      <c r="R77" s="507">
        <v>2</v>
      </c>
    </row>
    <row r="78" spans="1:18" hidden="1" x14ac:dyDescent="0.25">
      <c r="A78" s="498" t="s">
        <v>187</v>
      </c>
      <c r="B78" s="1003" t="s">
        <v>161</v>
      </c>
      <c r="C78" s="1004"/>
      <c r="D78" s="503">
        <v>0.10986560443918909</v>
      </c>
      <c r="E78" s="504">
        <v>298876.36</v>
      </c>
      <c r="F78" s="505">
        <v>149438.18</v>
      </c>
      <c r="G78" s="506">
        <v>0.5</v>
      </c>
      <c r="H78" s="505">
        <v>0</v>
      </c>
      <c r="I78" s="506"/>
      <c r="J78" s="505">
        <v>0</v>
      </c>
      <c r="K78" s="506"/>
      <c r="L78" s="505">
        <v>0</v>
      </c>
      <c r="M78" s="506"/>
      <c r="N78" s="505">
        <v>0</v>
      </c>
      <c r="O78" s="506"/>
      <c r="P78" s="505">
        <v>149438.18</v>
      </c>
      <c r="Q78" s="506">
        <v>0.5</v>
      </c>
      <c r="R78" s="507">
        <v>2</v>
      </c>
    </row>
    <row r="79" spans="1:18" hidden="1" x14ac:dyDescent="0.25">
      <c r="A79" s="498" t="s">
        <v>188</v>
      </c>
      <c r="B79" s="1003" t="s">
        <v>319</v>
      </c>
      <c r="C79" s="1004"/>
      <c r="D79" s="503">
        <v>3.9431663982190258E-2</v>
      </c>
      <c r="E79" s="504">
        <v>107269.17</v>
      </c>
      <c r="F79" s="505">
        <v>0</v>
      </c>
      <c r="G79" s="506"/>
      <c r="H79" s="505">
        <v>0</v>
      </c>
      <c r="I79" s="506"/>
      <c r="J79" s="505">
        <v>0</v>
      </c>
      <c r="K79" s="506"/>
      <c r="L79" s="505">
        <v>0</v>
      </c>
      <c r="M79" s="506"/>
      <c r="N79" s="505">
        <v>0</v>
      </c>
      <c r="O79" s="506"/>
      <c r="P79" s="505">
        <v>107269.17</v>
      </c>
      <c r="Q79" s="506">
        <v>1</v>
      </c>
      <c r="R79" s="507">
        <v>2</v>
      </c>
    </row>
    <row r="80" spans="1:18" hidden="1" x14ac:dyDescent="0.25">
      <c r="A80" s="498" t="s">
        <v>192</v>
      </c>
      <c r="B80" s="1003" t="s">
        <v>160</v>
      </c>
      <c r="C80" s="1004"/>
      <c r="D80" s="503">
        <v>1.1623182177770417E-2</v>
      </c>
      <c r="E80" s="504">
        <v>31619.489999999998</v>
      </c>
      <c r="F80" s="505">
        <v>1754.8816949999998</v>
      </c>
      <c r="G80" s="506">
        <v>5.5500000000000001E-2</v>
      </c>
      <c r="H80" s="505">
        <v>1754.8816949999998</v>
      </c>
      <c r="I80" s="506">
        <v>5.5500000000000001E-2</v>
      </c>
      <c r="J80" s="505">
        <v>1754.8816949999998</v>
      </c>
      <c r="K80" s="506">
        <v>5.5500000000000001E-2</v>
      </c>
      <c r="L80" s="505">
        <v>1754.8816949999998</v>
      </c>
      <c r="M80" s="506">
        <v>5.5500000000000001E-2</v>
      </c>
      <c r="N80" s="505">
        <v>1754.8816949999998</v>
      </c>
      <c r="O80" s="506">
        <v>5.5500000000000001E-2</v>
      </c>
      <c r="P80" s="505">
        <v>1754.8816949999998</v>
      </c>
      <c r="Q80" s="506">
        <v>5.5500000000000001E-2</v>
      </c>
      <c r="R80" s="507">
        <v>1.3330000000000002</v>
      </c>
    </row>
    <row r="81" spans="1:18" hidden="1" x14ac:dyDescent="0.25">
      <c r="A81" s="498" t="s">
        <v>652</v>
      </c>
      <c r="B81" s="1003" t="s">
        <v>172</v>
      </c>
      <c r="C81" s="1004"/>
      <c r="D81" s="503">
        <v>3.7067918326397102E-2</v>
      </c>
      <c r="E81" s="504">
        <v>100838.88</v>
      </c>
      <c r="F81" s="505">
        <v>0</v>
      </c>
      <c r="G81" s="506"/>
      <c r="H81" s="505">
        <v>0</v>
      </c>
      <c r="I81" s="506"/>
      <c r="J81" s="505">
        <v>0</v>
      </c>
      <c r="K81" s="506"/>
      <c r="L81" s="505">
        <v>0</v>
      </c>
      <c r="M81" s="506"/>
      <c r="N81" s="505">
        <v>0</v>
      </c>
      <c r="O81" s="506"/>
      <c r="P81" s="505">
        <v>100838.88</v>
      </c>
      <c r="Q81" s="506">
        <v>1</v>
      </c>
      <c r="R81" s="507">
        <v>1.9999999999999991</v>
      </c>
    </row>
    <row r="82" spans="1:18" hidden="1" x14ac:dyDescent="0.25">
      <c r="A82" s="534"/>
      <c r="B82" s="511"/>
      <c r="C82" s="511"/>
      <c r="D82" s="512">
        <v>1</v>
      </c>
      <c r="E82" s="513">
        <v>2720381.52</v>
      </c>
      <c r="F82" s="514"/>
      <c r="G82" s="515"/>
      <c r="H82" s="514"/>
      <c r="I82" s="515"/>
      <c r="J82" s="516"/>
      <c r="K82" s="506"/>
      <c r="L82" s="516"/>
      <c r="M82" s="517"/>
      <c r="N82" s="517"/>
      <c r="O82" s="517"/>
      <c r="P82" s="518"/>
      <c r="Q82" s="519"/>
      <c r="R82" s="520"/>
    </row>
    <row r="83" spans="1:18" hidden="1" x14ac:dyDescent="0.25">
      <c r="A83" s="535"/>
      <c r="B83" s="1001" t="s">
        <v>8</v>
      </c>
      <c r="C83" s="1001"/>
      <c r="D83" s="1001"/>
      <c r="E83" s="1002"/>
      <c r="F83" s="536">
        <v>319151.97769500001</v>
      </c>
      <c r="G83" s="523">
        <v>0.11711824557089265</v>
      </c>
      <c r="H83" s="536">
        <v>123483.52369500005</v>
      </c>
      <c r="I83" s="523">
        <v>4.531437892542544E-2</v>
      </c>
      <c r="J83" s="536">
        <v>123483.52369500005</v>
      </c>
      <c r="K83" s="523">
        <v>4.531437892542544E-2</v>
      </c>
      <c r="L83" s="536">
        <v>123483.52369500005</v>
      </c>
      <c r="M83" s="523">
        <v>4.531437892542544E-2</v>
      </c>
      <c r="N83" s="536">
        <v>123483.52369500005</v>
      </c>
      <c r="O83" s="523">
        <v>4.531437892542544E-2</v>
      </c>
      <c r="P83" s="536">
        <v>371825.43769499997</v>
      </c>
      <c r="Q83" s="523">
        <v>0.13644766745918208</v>
      </c>
      <c r="R83" s="520"/>
    </row>
    <row r="84" spans="1:18" s="525" customFormat="1" ht="12.75" hidden="1" x14ac:dyDescent="0.2">
      <c r="A84" s="537"/>
      <c r="B84" s="1001" t="s">
        <v>9</v>
      </c>
      <c r="C84" s="1001"/>
      <c r="D84" s="1001"/>
      <c r="E84" s="1002"/>
      <c r="F84" s="538">
        <v>3044192.6076949998</v>
      </c>
      <c r="G84" s="527">
        <v>1.1171182455708928</v>
      </c>
      <c r="H84" s="538">
        <v>3167676.1313899998</v>
      </c>
      <c r="I84" s="527">
        <v>1.1624326244963181</v>
      </c>
      <c r="J84" s="538">
        <v>3291159.6550849997</v>
      </c>
      <c r="K84" s="527">
        <v>1.2077470034217435</v>
      </c>
      <c r="L84" s="538">
        <v>3414643.1787799997</v>
      </c>
      <c r="M84" s="527">
        <v>1.2530613823471688</v>
      </c>
      <c r="N84" s="538">
        <v>3538126.7024749997</v>
      </c>
      <c r="O84" s="527">
        <v>1.2983757612725941</v>
      </c>
      <c r="P84" s="538">
        <v>3909952.1401699996</v>
      </c>
      <c r="Q84" s="527">
        <v>1.4348234287317763</v>
      </c>
      <c r="R84" s="520"/>
    </row>
    <row r="85" spans="1:18" hidden="1" x14ac:dyDescent="0.25"/>
    <row r="89" spans="1:18" x14ac:dyDescent="0.25">
      <c r="F89" s="539"/>
      <c r="H89" s="540"/>
    </row>
  </sheetData>
  <mergeCells count="104">
    <mergeCell ref="N9:O9"/>
    <mergeCell ref="D9:D10"/>
    <mergeCell ref="E9:E10"/>
    <mergeCell ref="L9:M9"/>
    <mergeCell ref="B11:C11"/>
    <mergeCell ref="B12:C12"/>
    <mergeCell ref="B23:C23"/>
    <mergeCell ref="B24:C24"/>
    <mergeCell ref="B25:C25"/>
    <mergeCell ref="P35:Q35"/>
    <mergeCell ref="B44:C44"/>
    <mergeCell ref="B54:C54"/>
    <mergeCell ref="B55:C55"/>
    <mergeCell ref="B53:C53"/>
    <mergeCell ref="B45:C45"/>
    <mergeCell ref="C1:R1"/>
    <mergeCell ref="C2:R2"/>
    <mergeCell ref="C3:R3"/>
    <mergeCell ref="A4:R4"/>
    <mergeCell ref="B9:C10"/>
    <mergeCell ref="P7:R8"/>
    <mergeCell ref="B5:O5"/>
    <mergeCell ref="B6:O6"/>
    <mergeCell ref="B7:O7"/>
    <mergeCell ref="B8:O8"/>
    <mergeCell ref="H9:I9"/>
    <mergeCell ref="J9:K9"/>
    <mergeCell ref="P9:Q9"/>
    <mergeCell ref="A9:A10"/>
    <mergeCell ref="F9:G9"/>
    <mergeCell ref="B29:C29"/>
    <mergeCell ref="A35:A36"/>
    <mergeCell ref="A33:E33"/>
    <mergeCell ref="B32:E32"/>
    <mergeCell ref="J35:K3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H35:I35"/>
    <mergeCell ref="B35:C36"/>
    <mergeCell ref="B26:C26"/>
    <mergeCell ref="B28:C28"/>
    <mergeCell ref="E35:E36"/>
    <mergeCell ref="B30:C30"/>
    <mergeCell ref="B59:E59"/>
    <mergeCell ref="N35:O35"/>
    <mergeCell ref="L35:M35"/>
    <mergeCell ref="F35:G35"/>
    <mergeCell ref="B37:C37"/>
    <mergeCell ref="B46:C46"/>
    <mergeCell ref="B47:C47"/>
    <mergeCell ref="B48:C48"/>
    <mergeCell ref="B49:C49"/>
    <mergeCell ref="B50:C50"/>
    <mergeCell ref="B51:C51"/>
    <mergeCell ref="B52:C52"/>
    <mergeCell ref="B39:C39"/>
    <mergeCell ref="B38:C38"/>
    <mergeCell ref="B58:E58"/>
    <mergeCell ref="D35:D36"/>
    <mergeCell ref="B40:C40"/>
    <mergeCell ref="B41:C41"/>
    <mergeCell ref="B42:C42"/>
    <mergeCell ref="B43:C43"/>
    <mergeCell ref="B56:C56"/>
    <mergeCell ref="H61:I61"/>
    <mergeCell ref="J61:K61"/>
    <mergeCell ref="L61:M61"/>
    <mergeCell ref="N61:O61"/>
    <mergeCell ref="P61:Q61"/>
    <mergeCell ref="A61:A62"/>
    <mergeCell ref="B61:C62"/>
    <mergeCell ref="D61:D62"/>
    <mergeCell ref="E61:E62"/>
    <mergeCell ref="F61:G61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84:E84"/>
    <mergeCell ref="B78:C78"/>
    <mergeCell ref="B79:C79"/>
    <mergeCell ref="B80:C80"/>
    <mergeCell ref="B81:C81"/>
    <mergeCell ref="B83:E83"/>
    <mergeCell ref="B73:C73"/>
    <mergeCell ref="B74:C74"/>
    <mergeCell ref="B75:C75"/>
    <mergeCell ref="B76:C76"/>
    <mergeCell ref="B77:C77"/>
  </mergeCells>
  <phoneticPr fontId="2" type="noConversion"/>
  <conditionalFormatting sqref="G11:G30">
    <cfRule type="expression" dxfId="17" priority="61">
      <formula>G11&lt;&gt;0</formula>
    </cfRule>
  </conditionalFormatting>
  <conditionalFormatting sqref="G37:G56">
    <cfRule type="expression" dxfId="16" priority="12">
      <formula>G37&lt;&gt;0</formula>
    </cfRule>
  </conditionalFormatting>
  <conditionalFormatting sqref="G63:G81">
    <cfRule type="expression" dxfId="15" priority="38">
      <formula>G63&lt;&gt;0</formula>
    </cfRule>
  </conditionalFormatting>
  <conditionalFormatting sqref="I11:I30">
    <cfRule type="expression" dxfId="14" priority="17">
      <formula>I11&lt;&gt;0</formula>
    </cfRule>
  </conditionalFormatting>
  <conditionalFormatting sqref="I37:I56">
    <cfRule type="expression" dxfId="13" priority="11">
      <formula>I37&lt;&gt;0</formula>
    </cfRule>
  </conditionalFormatting>
  <conditionalFormatting sqref="I63:I81">
    <cfRule type="expression" dxfId="12" priority="41">
      <formula>I63&lt;&gt;0</formula>
    </cfRule>
  </conditionalFormatting>
  <conditionalFormatting sqref="K11:K30">
    <cfRule type="expression" dxfId="11" priority="16">
      <formula>K11&lt;&gt;0</formula>
    </cfRule>
  </conditionalFormatting>
  <conditionalFormatting sqref="K37:K57">
    <cfRule type="expression" dxfId="10" priority="4">
      <formula>K37&lt;&gt;0</formula>
    </cfRule>
  </conditionalFormatting>
  <conditionalFormatting sqref="K63:K82">
    <cfRule type="expression" dxfId="9" priority="43">
      <formula>K63&lt;&gt;0</formula>
    </cfRule>
  </conditionalFormatting>
  <conditionalFormatting sqref="M11:M30">
    <cfRule type="expression" dxfId="8" priority="3">
      <formula>M11&lt;&gt;0</formula>
    </cfRule>
  </conditionalFormatting>
  <conditionalFormatting sqref="M37:M56">
    <cfRule type="expression" dxfId="7" priority="5">
      <formula>M37&lt;&gt;0</formula>
    </cfRule>
  </conditionalFormatting>
  <conditionalFormatting sqref="M63:M81">
    <cfRule type="expression" dxfId="6" priority="45">
      <formula>M63&lt;&gt;0</formula>
    </cfRule>
  </conditionalFormatting>
  <conditionalFormatting sqref="O11:O30">
    <cfRule type="expression" dxfId="5" priority="2">
      <formula>O11&lt;&gt;0</formula>
    </cfRule>
  </conditionalFormatting>
  <conditionalFormatting sqref="O37:O56">
    <cfRule type="expression" dxfId="4" priority="6">
      <formula>O37&lt;&gt;0</formula>
    </cfRule>
  </conditionalFormatting>
  <conditionalFormatting sqref="O63:O81">
    <cfRule type="expression" dxfId="3" priority="49">
      <formula>O63&lt;&gt;0</formula>
    </cfRule>
  </conditionalFormatting>
  <conditionalFormatting sqref="Q11:Q30">
    <cfRule type="expression" dxfId="2" priority="1">
      <formula>Q11&lt;&gt;0</formula>
    </cfRule>
  </conditionalFormatting>
  <conditionalFormatting sqref="Q37:Q56">
    <cfRule type="expression" dxfId="1" priority="7">
      <formula>Q37&lt;&gt;0</formula>
    </cfRule>
  </conditionalFormatting>
  <conditionalFormatting sqref="Q63:Q81">
    <cfRule type="expression" dxfId="0" priority="39">
      <formula>Q63&lt;&gt;0</formula>
    </cfRule>
  </conditionalFormatting>
  <pageMargins left="0.23622047244094491" right="0.23622047244094491" top="0.35433070866141736" bottom="0.55118110236220474" header="0.31496062992125984" footer="0.31496062992125984"/>
  <pageSetup paperSize="9" scale="51" fitToHeight="0" orientation="landscape" horizontalDpi="4294967292" verticalDpi="300" r:id="rId1"/>
  <headerFooter>
    <oddFooter>Página &amp;P de &amp;N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D162-B750-417A-B105-94078349C28E}">
  <dimension ref="G11:K19"/>
  <sheetViews>
    <sheetView workbookViewId="0">
      <selection activeCell="K15" sqref="K15"/>
    </sheetView>
  </sheetViews>
  <sheetFormatPr defaultRowHeight="15" x14ac:dyDescent="0.25"/>
  <cols>
    <col min="8" max="8" width="14.42578125" bestFit="1" customWidth="1"/>
  </cols>
  <sheetData>
    <row r="11" spans="7:11" x14ac:dyDescent="0.25">
      <c r="G11">
        <v>1</v>
      </c>
      <c r="H11">
        <v>47.03</v>
      </c>
    </row>
    <row r="12" spans="7:11" x14ac:dyDescent="0.25">
      <c r="G12">
        <v>2</v>
      </c>
      <c r="H12">
        <v>50.94</v>
      </c>
    </row>
    <row r="13" spans="7:11" x14ac:dyDescent="0.25">
      <c r="G13">
        <v>3</v>
      </c>
      <c r="H13">
        <v>59.08</v>
      </c>
    </row>
    <row r="14" spans="7:11" x14ac:dyDescent="0.25">
      <c r="G14">
        <v>4</v>
      </c>
      <c r="H14">
        <v>67.010000000000005</v>
      </c>
      <c r="I14">
        <f>H14-60</f>
        <v>7.0100000000000051</v>
      </c>
      <c r="K14">
        <f>(I14+I15)/100</f>
        <v>0.20620000000000005</v>
      </c>
    </row>
    <row r="15" spans="7:11" x14ac:dyDescent="0.25">
      <c r="G15">
        <v>5</v>
      </c>
      <c r="H15">
        <v>73.61</v>
      </c>
      <c r="I15">
        <f>H15-60</f>
        <v>13.61</v>
      </c>
    </row>
    <row r="17" spans="7:9" x14ac:dyDescent="0.25">
      <c r="G17" t="s">
        <v>223</v>
      </c>
      <c r="H17">
        <f>SUM(H11:H15)</f>
        <v>297.67</v>
      </c>
      <c r="I17">
        <f>H17/5</f>
        <v>59.534000000000006</v>
      </c>
    </row>
    <row r="19" spans="7:9" x14ac:dyDescent="0.25">
      <c r="H19" t="s">
        <v>1256</v>
      </c>
      <c r="I19">
        <v>60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79F0D3-3D7A-4AC8-B901-CBB2FEF982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54</vt:i4>
      </vt:variant>
    </vt:vector>
  </HeadingPairs>
  <TitlesOfParts>
    <vt:vector size="68" baseType="lpstr">
      <vt:lpstr>IMAGENS</vt:lpstr>
      <vt:lpstr>REFERENCIA</vt:lpstr>
      <vt:lpstr>DADOS</vt:lpstr>
      <vt:lpstr>RELEVÂNCIA</vt:lpstr>
      <vt:lpstr>ORÇAMENTO_DES</vt:lpstr>
      <vt:lpstr>estrutura</vt:lpstr>
      <vt:lpstr>MEMORIA DE CALCULO AT</vt:lpstr>
      <vt:lpstr>BANCO DADOS ARQ</vt:lpstr>
      <vt:lpstr>BANCO DADOS INC</vt:lpstr>
      <vt:lpstr>COMPOSIÇÃO</vt:lpstr>
      <vt:lpstr>COTAÇÕES</vt:lpstr>
      <vt:lpstr>BDI </vt:lpstr>
      <vt:lpstr>CRONOGRAMA</vt:lpstr>
      <vt:lpstr>Planilha1</vt:lpstr>
      <vt:lpstr>'BANCO DADOS ARQ'!_000____VERGA_PORTA_GERAL</vt:lpstr>
      <vt:lpstr>'BANCO DADOS ARQ'!_000____VERGA_PORTA_GERAL_2</vt:lpstr>
      <vt:lpstr>'BANCO DADOS ARQ'!_000___TABELA_DE_AMBIENTES_GERAL</vt:lpstr>
      <vt:lpstr>'BANCO DADOS ARQ'!_000___VERGA_CONTRAVERGA_JANELAS_GERAL</vt:lpstr>
      <vt:lpstr>'BANCO DADOS ARQ'!_003___JANELAS</vt:lpstr>
      <vt:lpstr>'BANCO DADOS ARQ'!_003___PEITORIL_DE_GRANITO_PARA_JANELAS</vt:lpstr>
      <vt:lpstr>'BANCO DADOS ARQ'!_003___PORTAS</vt:lpstr>
      <vt:lpstr>'BANCO DADOS ARQ'!_003___PORTAS_2</vt:lpstr>
      <vt:lpstr>'BANCO DADOS ARQ'!_003___PORTAS_3</vt:lpstr>
      <vt:lpstr>'BANCO DADOS ARQ'!_003___PORTAS_4</vt:lpstr>
      <vt:lpstr>'BANCO DADOS ARQ'!_004___CHAPISCO_TETO</vt:lpstr>
      <vt:lpstr>'BANCO DADOS ARQ'!_004___COBERTURA</vt:lpstr>
      <vt:lpstr>'BANCO DADOS ARQ'!_004___CUMEEIRA_EM_FIBROCIMENTO</vt:lpstr>
      <vt:lpstr>'BANCO DADOS ARQ'!_004___FORRO_DRYWALL</vt:lpstr>
      <vt:lpstr>'BANCO DADOS ARQ'!_004___GRADIL</vt:lpstr>
      <vt:lpstr>'BANCO DADOS ARQ'!_004___GUARDA_CORPO_E_CORRIMÃO</vt:lpstr>
      <vt:lpstr>AMBIENTES</vt:lpstr>
      <vt:lpstr>'BANCO DADOS ARQ'!Area_de_impressao</vt:lpstr>
      <vt:lpstr>'BDI '!Area_de_impressao</vt:lpstr>
      <vt:lpstr>COMPOSIÇÃO!Area_de_impressao</vt:lpstr>
      <vt:lpstr>COTAÇÕES!Area_de_impressao</vt:lpstr>
      <vt:lpstr>CRONOGRAMA!Area_de_impressao</vt:lpstr>
      <vt:lpstr>'MEMORIA DE CALCULO AT'!Area_de_impressao</vt:lpstr>
      <vt:lpstr>ORÇAMENTO_DES!Area_de_impressao</vt:lpstr>
      <vt:lpstr>RELEVÂNCIA!Area_de_impressao</vt:lpstr>
      <vt:lpstr>'BANCO DADOS ARQ'!ORC___002___CALHAS</vt:lpstr>
      <vt:lpstr>'BANCO DADOS ARQ'!ORC___002___RUFO_DE_ENCOSTO</vt:lpstr>
      <vt:lpstr>'BANCO DADOS ARQ'!ORC___002___RUFO_PINGADEIRA</vt:lpstr>
      <vt:lpstr>'BANCO DADOS ARQ'!ORC___003____AZ_33X45_MN_5M²</vt:lpstr>
      <vt:lpstr>'BANCO DADOS ARQ'!ORC___003____AZ_33X45_MR_5M²</vt:lpstr>
      <vt:lpstr>'BANCO DADOS ARQ'!ORC___003___FORRO_PVC</vt:lpstr>
      <vt:lpstr>'BANCO DADOS ARQ'!ORC___003___FORRO_PVC_1</vt:lpstr>
      <vt:lpstr>'BANCO DADOS ARQ'!ORC___003___FORRO_PVC_1_1</vt:lpstr>
      <vt:lpstr>'BANCO DADOS ARQ'!ORC___003___FORRO_PVC_1_1_1</vt:lpstr>
      <vt:lpstr>'BANCO DADOS ARQ'!ORC___003___FORRO_PVC_1_1_1_1</vt:lpstr>
      <vt:lpstr>'BANCO DADOS ARQ'!ORC___003___FORRO_PVC_1_1_1_2</vt:lpstr>
      <vt:lpstr>'BANCO DADOS ARQ'!ORC___003___FORRO_PVC_2</vt:lpstr>
      <vt:lpstr>'BANCO DADOS ARQ'!ORC___003___FORRO_PVC_3</vt:lpstr>
      <vt:lpstr>'BANCO DADOS ARQ'!ORC___003___FORRO_PVC_4</vt:lpstr>
      <vt:lpstr>'BANCO DADOS ARQ'!ORC___003___FORRO_PVC_5</vt:lpstr>
      <vt:lpstr>RELEVÂNCIA!ORÇAMENTO</vt:lpstr>
      <vt:lpstr>ORÇAMENTO</vt:lpstr>
      <vt:lpstr>PAREDES</vt:lpstr>
      <vt:lpstr>PROC</vt:lpstr>
      <vt:lpstr>'BANCO DADOS INC'!PSCIP___MEMORIAL_DE_CALCULO____22___CONEXÕES_DE_TUBO_GÁS</vt:lpstr>
      <vt:lpstr>'BANCO DADOS INC'!PSCIP___MEMORIAL_DE_CALCULO____22___CONEXÕES_DE_TUBO_HIDRANTE</vt:lpstr>
      <vt:lpstr>'BANCO DADOS INC'!PSCIP___MEMORIAL_DE_CALCULO____22___DISPOSITIVOS_DE_INCÊNDIO.</vt:lpstr>
      <vt:lpstr>'BANCO DADOS INC'!PSCIP___MEMORIAL_DE_CALCULO____22___EXTINTOR_DE_INCÊNDIO</vt:lpstr>
      <vt:lpstr>'BANCO DADOS INC'!PSCIP___MEMORIAL_DE_CALCULO____ACESSÓRIOS_TUBOS_HIDRANTE</vt:lpstr>
      <vt:lpstr>'BANCO DADOS INC'!PSCIP___MEMORIAL_DE_CALCULO____COMPRIMENTO_DE_TUBOS</vt:lpstr>
      <vt:lpstr>'BANCO DADOS INC'!PSCIP___MEMORIAL_DE_CALCULO___22______PLACAS_DE_SINALIZAÇÃO</vt:lpstr>
      <vt:lpstr>'BANCO DADOS INC'!PSCIP___MEMORIAL_DE_CALCULO___22_____ORÇAMENTO___ILUMINAÇÃO_DE_EMERGÊNCIA</vt:lpstr>
      <vt:lpstr>ORÇAMENTO_DES!Titulos_de_impressao</vt:lpstr>
      <vt:lpstr>RELEVÂNCIA!Titulos_de_impressao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Engeluga</cp:lastModifiedBy>
  <cp:lastPrinted>2023-07-25T20:31:57Z</cp:lastPrinted>
  <dcterms:created xsi:type="dcterms:W3CDTF">2016-12-08T00:50:18Z</dcterms:created>
  <dcterms:modified xsi:type="dcterms:W3CDTF">2023-07-25T20:36:42Z</dcterms:modified>
</cp:coreProperties>
</file>